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tore.soton.ac.uk\users\aw2n15\mydocuments\PhD\Fieldwork\Fieldwork outputs\1. Session information\"/>
    </mc:Choice>
  </mc:AlternateContent>
  <xr:revisionPtr revIDLastSave="0" documentId="13_ncr:1_{6C37D3A6-5AA9-4DF9-ADDA-136AB6842F5B}" xr6:coauthVersionLast="47" xr6:coauthVersionMax="47" xr10:uidLastSave="{00000000-0000-0000-0000-000000000000}"/>
  <bookViews>
    <workbookView minimized="1" xWindow="13170" yWindow="4215" windowWidth="14400" windowHeight="7455" activeTab="1" xr2:uid="{A2C05792-7F8C-4226-9F3F-BEFC16965D6B}"/>
  </bookViews>
  <sheets>
    <sheet name="Sheet1" sheetId="1" r:id="rId1"/>
    <sheet name="table for paper appendix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12" i="1" l="1"/>
  <c r="U113" i="1"/>
  <c r="U114" i="1"/>
  <c r="U115" i="1"/>
  <c r="T113" i="1"/>
  <c r="T115" i="1"/>
  <c r="T114" i="1"/>
  <c r="T112" i="1"/>
  <c r="U111" i="1"/>
  <c r="T111" i="1"/>
  <c r="U110" i="1"/>
  <c r="T110" i="1"/>
  <c r="S9" i="1"/>
  <c r="T103" i="1"/>
  <c r="U109" i="1"/>
  <c r="U108" i="1"/>
  <c r="U107" i="1"/>
  <c r="T109" i="1"/>
  <c r="T108" i="1"/>
  <c r="T107" i="1"/>
</calcChain>
</file>

<file path=xl/sharedStrings.xml><?xml version="1.0" encoding="utf-8"?>
<sst xmlns="http://schemas.openxmlformats.org/spreadsheetml/2006/main" count="565" uniqueCount="117">
  <si>
    <t>Interview number</t>
  </si>
  <si>
    <t>Date</t>
  </si>
  <si>
    <t>Urban/Rural</t>
  </si>
  <si>
    <t>Location</t>
  </si>
  <si>
    <t>Number of participants</t>
  </si>
  <si>
    <t>Gender</t>
  </si>
  <si>
    <t>Facilitator</t>
  </si>
  <si>
    <t>Note taker</t>
  </si>
  <si>
    <t>Age range</t>
  </si>
  <si>
    <t xml:space="preserve">Age </t>
  </si>
  <si>
    <t>Hhsize</t>
  </si>
  <si>
    <t xml:space="preserve">Occupation </t>
  </si>
  <si>
    <t>FGD1</t>
  </si>
  <si>
    <t>FGD2</t>
  </si>
  <si>
    <t>FGD3</t>
  </si>
  <si>
    <t>FGD4</t>
  </si>
  <si>
    <t>FGD5</t>
  </si>
  <si>
    <t>FGD6</t>
  </si>
  <si>
    <t>FGD7</t>
  </si>
  <si>
    <t>FGD8</t>
  </si>
  <si>
    <t>FGD9</t>
  </si>
  <si>
    <t>FGD10</t>
  </si>
  <si>
    <t>FGD11</t>
  </si>
  <si>
    <t>FGD12</t>
  </si>
  <si>
    <t>FGD13</t>
  </si>
  <si>
    <t>FGD14</t>
  </si>
  <si>
    <t>FGD15</t>
  </si>
  <si>
    <t>FGD16</t>
  </si>
  <si>
    <t>FGD17</t>
  </si>
  <si>
    <t xml:space="preserve">Urban </t>
  </si>
  <si>
    <t>Korail</t>
  </si>
  <si>
    <t>Female</t>
  </si>
  <si>
    <t>HHsize range</t>
  </si>
  <si>
    <t>20-35</t>
  </si>
  <si>
    <t>Housewife</t>
  </si>
  <si>
    <t>Daycare (new business)</t>
  </si>
  <si>
    <t>Participant number</t>
  </si>
  <si>
    <t>3 to 5</t>
  </si>
  <si>
    <t>Start time</t>
  </si>
  <si>
    <t>Duration</t>
  </si>
  <si>
    <t>65 mins</t>
  </si>
  <si>
    <t>Urban</t>
  </si>
  <si>
    <t>Rural</t>
  </si>
  <si>
    <t>KII1</t>
  </si>
  <si>
    <t>KII2</t>
  </si>
  <si>
    <t>KII3</t>
  </si>
  <si>
    <t>KII4</t>
  </si>
  <si>
    <t>Matlab</t>
  </si>
  <si>
    <t>Mirpur</t>
  </si>
  <si>
    <t xml:space="preserve">icddr,b Dhaka </t>
  </si>
  <si>
    <t>Male</t>
  </si>
  <si>
    <t>Tasmima Rahin</t>
  </si>
  <si>
    <t>Alice Wolfle</t>
  </si>
  <si>
    <t>N/A</t>
  </si>
  <si>
    <t>Nabila Mehejabin</t>
  </si>
  <si>
    <t>Sanjana Kadre Kanta</t>
  </si>
  <si>
    <t>icddr,b field staff</t>
  </si>
  <si>
    <t>icddr,b physcian</t>
  </si>
  <si>
    <t>21-45</t>
  </si>
  <si>
    <t>Housewife (grandmother)</t>
  </si>
  <si>
    <t>Student</t>
  </si>
  <si>
    <t>60 mins</t>
  </si>
  <si>
    <t>Men</t>
  </si>
  <si>
    <t>22-46</t>
  </si>
  <si>
    <t>3 to 6</t>
  </si>
  <si>
    <t>Job</t>
  </si>
  <si>
    <t>Business</t>
  </si>
  <si>
    <t>Labour</t>
  </si>
  <si>
    <t>Auto driver</t>
  </si>
  <si>
    <t xml:space="preserve">Teacher </t>
  </si>
  <si>
    <t>70 mins</t>
  </si>
  <si>
    <t>20-27</t>
  </si>
  <si>
    <t xml:space="preserve">3 to 7 </t>
  </si>
  <si>
    <t>80 mins</t>
  </si>
  <si>
    <t>22-26</t>
  </si>
  <si>
    <t>19-30</t>
  </si>
  <si>
    <t>90 mins</t>
  </si>
  <si>
    <t>5 to 10</t>
  </si>
  <si>
    <t>25-31</t>
  </si>
  <si>
    <t>3 to 9</t>
  </si>
  <si>
    <t>45 mins</t>
  </si>
  <si>
    <t xml:space="preserve">Electrician </t>
  </si>
  <si>
    <t>Mason (construction)</t>
  </si>
  <si>
    <t>Driver</t>
  </si>
  <si>
    <t>55 mins</t>
  </si>
  <si>
    <t>21-30</t>
  </si>
  <si>
    <t>5 to 7</t>
  </si>
  <si>
    <t>23-30</t>
  </si>
  <si>
    <t>5 to 9</t>
  </si>
  <si>
    <t>4 to 8</t>
  </si>
  <si>
    <t>18-39</t>
  </si>
  <si>
    <t>3 to 12</t>
  </si>
  <si>
    <t>75 mins</t>
  </si>
  <si>
    <t>19-35</t>
  </si>
  <si>
    <t>Tailoring</t>
  </si>
  <si>
    <t>18-22</t>
  </si>
  <si>
    <t>3 to 8</t>
  </si>
  <si>
    <t>3 to 4</t>
  </si>
  <si>
    <t>85 mins</t>
  </si>
  <si>
    <t>Female &amp; 1 male</t>
  </si>
  <si>
    <t>30 mins</t>
  </si>
  <si>
    <t>18-28</t>
  </si>
  <si>
    <t>18-35</t>
  </si>
  <si>
    <t>All</t>
  </si>
  <si>
    <t xml:space="preserve">female </t>
  </si>
  <si>
    <t>male</t>
  </si>
  <si>
    <t>age</t>
  </si>
  <si>
    <t xml:space="preserve">hhsize </t>
  </si>
  <si>
    <t xml:space="preserve">avg participants </t>
  </si>
  <si>
    <t>urban</t>
  </si>
  <si>
    <t xml:space="preserve">rural </t>
  </si>
  <si>
    <t xml:space="preserve">urban male </t>
  </si>
  <si>
    <t>urban female</t>
  </si>
  <si>
    <t xml:space="preserve">rural male </t>
  </si>
  <si>
    <t>rural female</t>
  </si>
  <si>
    <t xml:space="preserve">min 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</si>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</sst>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/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8" xfId="0" applyBorder="1" applyAlignment="1">
      <alignment vertical="center"/>
    </xf>
    <xf numFmtId="15" fontId="0" fillId="0" borderId="9" xfId="0" applyNumberFormat="1" applyBorder="1" applyAlignment="1">
      <alignment vertical="center"/>
    </xf>
    <xf numFmtId="15" fontId="0" fillId="0" borderId="4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20" fontId="0" fillId="0" borderId="9" xfId="0" applyNumberFormat="1" applyBorder="1" applyAlignment="1">
      <alignment horizontal="center" vertical="center" wrapText="1"/>
    </xf>
    <xf numFmtId="20" fontId="0" fillId="0" borderId="4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20" fontId="0" fillId="0" borderId="17" xfId="0" applyNumberFormat="1" applyBorder="1" applyAlignment="1">
      <alignment horizontal="center" vertical="center" wrapText="1"/>
    </xf>
    <xf numFmtId="20" fontId="0" fillId="0" borderId="12" xfId="0" applyNumberFormat="1" applyBorder="1" applyAlignment="1">
      <alignment horizontal="center" vertical="center" wrapText="1"/>
    </xf>
    <xf numFmtId="20" fontId="0" fillId="0" borderId="9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5" fontId="0" fillId="0" borderId="12" xfId="0" applyNumberFormat="1" applyBorder="1" applyAlignment="1">
      <alignment horizontal="center" vertical="center"/>
    </xf>
    <xf numFmtId="15" fontId="0" fillId="0" borderId="9" xfId="0" applyNumberFormat="1" applyBorder="1" applyAlignment="1">
      <alignment horizontal="center" vertical="center"/>
    </xf>
    <xf numFmtId="15" fontId="0" fillId="0" borderId="17" xfId="0" applyNumberFormat="1" applyBorder="1" applyAlignment="1">
      <alignment horizontal="center" vertical="center"/>
    </xf>
    <xf numFmtId="16" fontId="0" fillId="0" borderId="17" xfId="0" applyNumberFormat="1" applyBorder="1" applyAlignment="1">
      <alignment horizontal="center" vertical="center"/>
    </xf>
    <xf numFmtId="16" fontId="0" fillId="0" borderId="12" xfId="0" applyNumberFormat="1" applyBorder="1" applyAlignment="1">
      <alignment horizontal="center" vertical="center"/>
    </xf>
    <xf numFmtId="16" fontId="0" fillId="0" borderId="9" xfId="0" applyNumberForma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165" fontId="0" fillId="0" borderId="0" xfId="0" applyNumberFormat="1" applyAlignme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17E6C-64DD-4E34-A81D-378A998E7576}">
  <dimension ref="A1:W118"/>
  <sheetViews>
    <sheetView zoomScale="90" zoomScaleNormal="90" workbookViewId="0">
      <pane ySplit="1" topLeftCell="A2" activePane="bottomLeft" state="frozen"/>
      <selection pane="bottomLeft" activeCell="P118" sqref="A1:P118"/>
    </sheetView>
  </sheetViews>
  <sheetFormatPr defaultRowHeight="14.5" x14ac:dyDescent="0.35"/>
  <cols>
    <col min="1" max="1" width="9.26953125" style="14" customWidth="1"/>
    <col min="2" max="2" width="9.90625" style="14" bestFit="1" customWidth="1"/>
    <col min="3" max="3" width="11.453125" style="14" bestFit="1" customWidth="1"/>
    <col min="4" max="4" width="8.1796875" style="14" bestFit="1" customWidth="1"/>
    <col min="5" max="5" width="11.1796875" style="14" customWidth="1"/>
    <col min="6" max="6" width="7" style="14" bestFit="1" customWidth="1"/>
    <col min="7" max="7" width="5.90625" style="14" customWidth="1"/>
    <col min="8" max="8" width="8.08984375" style="14" customWidth="1"/>
    <col min="9" max="9" width="10.1796875" style="14" customWidth="1"/>
    <col min="10" max="10" width="4.36328125" style="14" bestFit="1" customWidth="1"/>
    <col min="11" max="11" width="6.54296875" style="14" bestFit="1" customWidth="1"/>
    <col min="12" max="12" width="21" style="14" bestFit="1" customWidth="1"/>
    <col min="13" max="13" width="9.7265625" style="14" customWidth="1"/>
    <col min="14" max="14" width="10.26953125" style="14" customWidth="1"/>
    <col min="15" max="15" width="9.08984375" style="14" bestFit="1" customWidth="1"/>
    <col min="16" max="16" width="8.453125" style="14" bestFit="1" customWidth="1"/>
  </cols>
  <sheetData>
    <row r="1" spans="1:19" s="15" customFormat="1" ht="15" thickBot="1" x14ac:dyDescent="0.4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8</v>
      </c>
      <c r="H1" s="17" t="s">
        <v>32</v>
      </c>
      <c r="I1" s="17" t="s">
        <v>36</v>
      </c>
      <c r="J1" s="17" t="s">
        <v>9</v>
      </c>
      <c r="K1" s="17" t="s">
        <v>10</v>
      </c>
      <c r="L1" s="17" t="s">
        <v>11</v>
      </c>
      <c r="M1" s="17" t="s">
        <v>6</v>
      </c>
      <c r="N1" s="17" t="s">
        <v>7</v>
      </c>
      <c r="O1" s="17" t="s">
        <v>38</v>
      </c>
      <c r="P1" s="18" t="s">
        <v>39</v>
      </c>
    </row>
    <row r="2" spans="1:19" s="1" customFormat="1" x14ac:dyDescent="0.35">
      <c r="A2" s="25" t="s">
        <v>12</v>
      </c>
      <c r="B2" s="42">
        <v>45333</v>
      </c>
      <c r="C2" s="39" t="s">
        <v>29</v>
      </c>
      <c r="D2" s="39" t="s">
        <v>30</v>
      </c>
      <c r="E2" s="39">
        <v>9</v>
      </c>
      <c r="F2" s="39" t="s">
        <v>31</v>
      </c>
      <c r="G2" s="39" t="s">
        <v>33</v>
      </c>
      <c r="H2" s="43" t="s">
        <v>37</v>
      </c>
      <c r="I2" s="4">
        <v>1</v>
      </c>
      <c r="J2" s="4">
        <v>26</v>
      </c>
      <c r="K2" s="4">
        <v>4</v>
      </c>
      <c r="L2" s="4" t="s">
        <v>34</v>
      </c>
      <c r="M2" s="38" t="s">
        <v>51</v>
      </c>
      <c r="N2" s="38" t="s">
        <v>54</v>
      </c>
      <c r="O2" s="35">
        <v>0.44097222222222227</v>
      </c>
      <c r="P2" s="34" t="s">
        <v>40</v>
      </c>
    </row>
    <row r="3" spans="1:19" s="1" customFormat="1" x14ac:dyDescent="0.35">
      <c r="A3" s="26"/>
      <c r="B3" s="40"/>
      <c r="C3" s="32"/>
      <c r="D3" s="32"/>
      <c r="E3" s="32"/>
      <c r="F3" s="32"/>
      <c r="G3" s="32"/>
      <c r="H3" s="44"/>
      <c r="I3" s="5">
        <v>2</v>
      </c>
      <c r="J3" s="5">
        <v>27</v>
      </c>
      <c r="K3" s="5">
        <v>3</v>
      </c>
      <c r="L3" s="5" t="s">
        <v>34</v>
      </c>
      <c r="M3" s="30"/>
      <c r="N3" s="30"/>
      <c r="O3" s="36"/>
      <c r="P3" s="28"/>
    </row>
    <row r="4" spans="1:19" s="1" customFormat="1" x14ac:dyDescent="0.35">
      <c r="A4" s="26"/>
      <c r="B4" s="40"/>
      <c r="C4" s="32"/>
      <c r="D4" s="32"/>
      <c r="E4" s="32"/>
      <c r="F4" s="32"/>
      <c r="G4" s="32"/>
      <c r="H4" s="44"/>
      <c r="I4" s="5">
        <v>3</v>
      </c>
      <c r="J4" s="5">
        <v>22</v>
      </c>
      <c r="K4" s="5">
        <v>4</v>
      </c>
      <c r="L4" s="5" t="s">
        <v>34</v>
      </c>
      <c r="M4" s="30"/>
      <c r="N4" s="30"/>
      <c r="O4" s="36"/>
      <c r="P4" s="28"/>
    </row>
    <row r="5" spans="1:19" s="1" customFormat="1" x14ac:dyDescent="0.35">
      <c r="A5" s="26"/>
      <c r="B5" s="40"/>
      <c r="C5" s="32"/>
      <c r="D5" s="32"/>
      <c r="E5" s="32"/>
      <c r="F5" s="32"/>
      <c r="G5" s="32"/>
      <c r="H5" s="44"/>
      <c r="I5" s="5">
        <v>4</v>
      </c>
      <c r="J5" s="5">
        <v>30</v>
      </c>
      <c r="K5" s="5">
        <v>5</v>
      </c>
      <c r="L5" s="5" t="s">
        <v>35</v>
      </c>
      <c r="M5" s="30"/>
      <c r="N5" s="30"/>
      <c r="O5" s="36"/>
      <c r="P5" s="28"/>
    </row>
    <row r="6" spans="1:19" s="1" customFormat="1" x14ac:dyDescent="0.35">
      <c r="A6" s="26"/>
      <c r="B6" s="40"/>
      <c r="C6" s="32"/>
      <c r="D6" s="32"/>
      <c r="E6" s="32"/>
      <c r="F6" s="32"/>
      <c r="G6" s="32"/>
      <c r="H6" s="44"/>
      <c r="I6" s="5">
        <v>5</v>
      </c>
      <c r="J6" s="5">
        <v>22</v>
      </c>
      <c r="K6" s="5">
        <v>3</v>
      </c>
      <c r="L6" s="5" t="s">
        <v>34</v>
      </c>
      <c r="M6" s="30"/>
      <c r="N6" s="30"/>
      <c r="O6" s="36"/>
      <c r="P6" s="28"/>
    </row>
    <row r="7" spans="1:19" s="1" customFormat="1" x14ac:dyDescent="0.35">
      <c r="A7" s="26"/>
      <c r="B7" s="40"/>
      <c r="C7" s="32"/>
      <c r="D7" s="32"/>
      <c r="E7" s="32"/>
      <c r="F7" s="32"/>
      <c r="G7" s="32"/>
      <c r="H7" s="44"/>
      <c r="I7" s="5">
        <v>6</v>
      </c>
      <c r="J7" s="5">
        <v>35</v>
      </c>
      <c r="K7" s="5">
        <v>5</v>
      </c>
      <c r="L7" s="5" t="s">
        <v>34</v>
      </c>
      <c r="M7" s="30"/>
      <c r="N7" s="30"/>
      <c r="O7" s="36"/>
      <c r="P7" s="28"/>
    </row>
    <row r="8" spans="1:19" s="1" customFormat="1" x14ac:dyDescent="0.35">
      <c r="A8" s="26"/>
      <c r="B8" s="40"/>
      <c r="C8" s="32"/>
      <c r="D8" s="32"/>
      <c r="E8" s="32"/>
      <c r="F8" s="32"/>
      <c r="G8" s="32"/>
      <c r="H8" s="44"/>
      <c r="I8" s="5">
        <v>7</v>
      </c>
      <c r="J8" s="5">
        <v>33</v>
      </c>
      <c r="K8" s="5">
        <v>5</v>
      </c>
      <c r="L8" s="5" t="s">
        <v>34</v>
      </c>
      <c r="M8" s="30"/>
      <c r="N8" s="30"/>
      <c r="O8" s="36"/>
      <c r="P8" s="28"/>
    </row>
    <row r="9" spans="1:19" s="1" customFormat="1" x14ac:dyDescent="0.35">
      <c r="A9" s="26"/>
      <c r="B9" s="40"/>
      <c r="C9" s="32"/>
      <c r="D9" s="32"/>
      <c r="E9" s="32"/>
      <c r="F9" s="32"/>
      <c r="G9" s="32"/>
      <c r="H9" s="44"/>
      <c r="I9" s="5">
        <v>8</v>
      </c>
      <c r="J9" s="5">
        <v>20</v>
      </c>
      <c r="K9" s="5">
        <v>3</v>
      </c>
      <c r="L9" s="5" t="s">
        <v>34</v>
      </c>
      <c r="M9" s="30"/>
      <c r="N9" s="30"/>
      <c r="O9" s="36"/>
      <c r="P9" s="28"/>
      <c r="S9" s="1">
        <f>5/101*100</f>
        <v>4.9504950495049505</v>
      </c>
    </row>
    <row r="10" spans="1:19" s="1" customFormat="1" ht="15" thickBot="1" x14ac:dyDescent="0.4">
      <c r="A10" s="27"/>
      <c r="B10" s="41"/>
      <c r="C10" s="33"/>
      <c r="D10" s="33"/>
      <c r="E10" s="33"/>
      <c r="F10" s="33"/>
      <c r="G10" s="33"/>
      <c r="H10" s="45"/>
      <c r="I10" s="6">
        <v>9</v>
      </c>
      <c r="J10" s="6">
        <v>20</v>
      </c>
      <c r="K10" s="6">
        <v>3</v>
      </c>
      <c r="L10" s="6" t="s">
        <v>34</v>
      </c>
      <c r="M10" s="31"/>
      <c r="N10" s="31"/>
      <c r="O10" s="37"/>
      <c r="P10" s="29"/>
    </row>
    <row r="11" spans="1:19" s="1" customFormat="1" x14ac:dyDescent="0.35">
      <c r="A11" s="25" t="s">
        <v>13</v>
      </c>
      <c r="B11" s="42">
        <v>45335</v>
      </c>
      <c r="C11" s="39" t="s">
        <v>41</v>
      </c>
      <c r="D11" s="39" t="s">
        <v>30</v>
      </c>
      <c r="E11" s="39">
        <v>11</v>
      </c>
      <c r="F11" s="39" t="s">
        <v>31</v>
      </c>
      <c r="G11" s="39" t="s">
        <v>58</v>
      </c>
      <c r="H11" s="39" t="s">
        <v>37</v>
      </c>
      <c r="I11" s="4">
        <v>1</v>
      </c>
      <c r="J11" s="4">
        <v>27</v>
      </c>
      <c r="K11" s="4">
        <v>5</v>
      </c>
      <c r="L11" s="4" t="s">
        <v>34</v>
      </c>
      <c r="M11" s="38" t="s">
        <v>51</v>
      </c>
      <c r="N11" s="38" t="s">
        <v>54</v>
      </c>
      <c r="O11" s="35">
        <v>0.63194444444444442</v>
      </c>
      <c r="P11" s="34" t="s">
        <v>61</v>
      </c>
    </row>
    <row r="12" spans="1:19" s="1" customFormat="1" x14ac:dyDescent="0.35">
      <c r="A12" s="26"/>
      <c r="B12" s="40"/>
      <c r="C12" s="32"/>
      <c r="D12" s="32"/>
      <c r="E12" s="32"/>
      <c r="F12" s="32"/>
      <c r="G12" s="32"/>
      <c r="H12" s="32"/>
      <c r="I12" s="5">
        <v>2</v>
      </c>
      <c r="J12" s="5">
        <v>21</v>
      </c>
      <c r="K12" s="5">
        <v>3</v>
      </c>
      <c r="L12" s="5" t="s">
        <v>60</v>
      </c>
      <c r="M12" s="30"/>
      <c r="N12" s="30"/>
      <c r="O12" s="36"/>
      <c r="P12" s="28"/>
    </row>
    <row r="13" spans="1:19" s="1" customFormat="1" x14ac:dyDescent="0.35">
      <c r="A13" s="26"/>
      <c r="B13" s="40"/>
      <c r="C13" s="32"/>
      <c r="D13" s="32"/>
      <c r="E13" s="32"/>
      <c r="F13" s="32"/>
      <c r="G13" s="32"/>
      <c r="H13" s="32"/>
      <c r="I13" s="5">
        <v>3</v>
      </c>
      <c r="J13" s="5">
        <v>21</v>
      </c>
      <c r="K13" s="5">
        <v>4</v>
      </c>
      <c r="L13" s="5" t="s">
        <v>34</v>
      </c>
      <c r="M13" s="30"/>
      <c r="N13" s="30"/>
      <c r="O13" s="36"/>
      <c r="P13" s="28"/>
    </row>
    <row r="14" spans="1:19" s="1" customFormat="1" x14ac:dyDescent="0.35">
      <c r="A14" s="26"/>
      <c r="B14" s="40"/>
      <c r="C14" s="32"/>
      <c r="D14" s="32"/>
      <c r="E14" s="32"/>
      <c r="F14" s="32"/>
      <c r="G14" s="32"/>
      <c r="H14" s="32"/>
      <c r="I14" s="5">
        <v>4</v>
      </c>
      <c r="J14" s="5">
        <v>24</v>
      </c>
      <c r="K14" s="5">
        <v>4</v>
      </c>
      <c r="L14" s="5" t="s">
        <v>34</v>
      </c>
      <c r="M14" s="30"/>
      <c r="N14" s="30"/>
      <c r="O14" s="36"/>
      <c r="P14" s="28"/>
    </row>
    <row r="15" spans="1:19" s="1" customFormat="1" x14ac:dyDescent="0.35">
      <c r="A15" s="26"/>
      <c r="B15" s="40"/>
      <c r="C15" s="32"/>
      <c r="D15" s="32"/>
      <c r="E15" s="32"/>
      <c r="F15" s="32"/>
      <c r="G15" s="32"/>
      <c r="H15" s="32"/>
      <c r="I15" s="5">
        <v>5</v>
      </c>
      <c r="J15" s="5">
        <v>25</v>
      </c>
      <c r="K15" s="5">
        <v>4</v>
      </c>
      <c r="L15" s="5" t="s">
        <v>34</v>
      </c>
      <c r="M15" s="30"/>
      <c r="N15" s="30"/>
      <c r="O15" s="36"/>
      <c r="P15" s="28"/>
    </row>
    <row r="16" spans="1:19" s="1" customFormat="1" x14ac:dyDescent="0.35">
      <c r="A16" s="26"/>
      <c r="B16" s="40"/>
      <c r="C16" s="32"/>
      <c r="D16" s="32"/>
      <c r="E16" s="32"/>
      <c r="F16" s="32"/>
      <c r="G16" s="32"/>
      <c r="H16" s="32"/>
      <c r="I16" s="5">
        <v>6</v>
      </c>
      <c r="J16" s="5">
        <v>28</v>
      </c>
      <c r="K16" s="5">
        <v>3</v>
      </c>
      <c r="L16" s="5" t="s">
        <v>34</v>
      </c>
      <c r="M16" s="30"/>
      <c r="N16" s="30"/>
      <c r="O16" s="36"/>
      <c r="P16" s="28"/>
    </row>
    <row r="17" spans="1:16" s="1" customFormat="1" x14ac:dyDescent="0.35">
      <c r="A17" s="26"/>
      <c r="B17" s="40"/>
      <c r="C17" s="32"/>
      <c r="D17" s="32"/>
      <c r="E17" s="32"/>
      <c r="F17" s="32"/>
      <c r="G17" s="32"/>
      <c r="H17" s="32"/>
      <c r="I17" s="5">
        <v>7</v>
      </c>
      <c r="J17" s="5">
        <v>35</v>
      </c>
      <c r="K17" s="5">
        <v>4</v>
      </c>
      <c r="L17" s="5" t="s">
        <v>34</v>
      </c>
      <c r="M17" s="30"/>
      <c r="N17" s="30"/>
      <c r="O17" s="36"/>
      <c r="P17" s="28"/>
    </row>
    <row r="18" spans="1:16" s="1" customFormat="1" x14ac:dyDescent="0.35">
      <c r="A18" s="26"/>
      <c r="B18" s="40"/>
      <c r="C18" s="32"/>
      <c r="D18" s="32"/>
      <c r="E18" s="32"/>
      <c r="F18" s="32"/>
      <c r="G18" s="32"/>
      <c r="H18" s="32"/>
      <c r="I18" s="5">
        <v>8</v>
      </c>
      <c r="J18" s="5">
        <v>23</v>
      </c>
      <c r="K18" s="5">
        <v>4</v>
      </c>
      <c r="L18" s="5" t="s">
        <v>34</v>
      </c>
      <c r="M18" s="30"/>
      <c r="N18" s="30"/>
      <c r="O18" s="36"/>
      <c r="P18" s="28"/>
    </row>
    <row r="19" spans="1:16" s="1" customFormat="1" x14ac:dyDescent="0.35">
      <c r="A19" s="26"/>
      <c r="B19" s="40"/>
      <c r="C19" s="32"/>
      <c r="D19" s="32"/>
      <c r="E19" s="32"/>
      <c r="F19" s="32"/>
      <c r="G19" s="32"/>
      <c r="H19" s="32"/>
      <c r="I19" s="5">
        <v>9</v>
      </c>
      <c r="J19" s="5">
        <v>28</v>
      </c>
      <c r="K19" s="5">
        <v>5</v>
      </c>
      <c r="L19" s="5" t="s">
        <v>34</v>
      </c>
      <c r="M19" s="30"/>
      <c r="N19" s="30"/>
      <c r="O19" s="36"/>
      <c r="P19" s="28"/>
    </row>
    <row r="20" spans="1:16" s="1" customFormat="1" x14ac:dyDescent="0.35">
      <c r="A20" s="26"/>
      <c r="B20" s="40"/>
      <c r="C20" s="32"/>
      <c r="D20" s="32"/>
      <c r="E20" s="32"/>
      <c r="F20" s="32"/>
      <c r="G20" s="32"/>
      <c r="H20" s="32"/>
      <c r="I20" s="5">
        <v>10</v>
      </c>
      <c r="J20" s="5">
        <v>26</v>
      </c>
      <c r="K20" s="5">
        <v>3</v>
      </c>
      <c r="L20" s="5" t="s">
        <v>34</v>
      </c>
      <c r="M20" s="30"/>
      <c r="N20" s="30"/>
      <c r="O20" s="36"/>
      <c r="P20" s="28"/>
    </row>
    <row r="21" spans="1:16" s="1" customFormat="1" ht="15" thickBot="1" x14ac:dyDescent="0.4">
      <c r="A21" s="27"/>
      <c r="B21" s="41"/>
      <c r="C21" s="33"/>
      <c r="D21" s="33"/>
      <c r="E21" s="33"/>
      <c r="F21" s="33"/>
      <c r="G21" s="33"/>
      <c r="H21" s="33"/>
      <c r="I21" s="6">
        <v>11</v>
      </c>
      <c r="J21" s="6">
        <v>45</v>
      </c>
      <c r="K21" s="6">
        <v>3</v>
      </c>
      <c r="L21" s="6" t="s">
        <v>59</v>
      </c>
      <c r="M21" s="31"/>
      <c r="N21" s="31"/>
      <c r="O21" s="37"/>
      <c r="P21" s="29"/>
    </row>
    <row r="22" spans="1:16" s="1" customFormat="1" x14ac:dyDescent="0.35">
      <c r="A22" s="25" t="s">
        <v>14</v>
      </c>
      <c r="B22" s="42">
        <v>45336</v>
      </c>
      <c r="C22" s="39" t="s">
        <v>41</v>
      </c>
      <c r="D22" s="39" t="s">
        <v>30</v>
      </c>
      <c r="E22" s="39">
        <v>7</v>
      </c>
      <c r="F22" s="39" t="s">
        <v>62</v>
      </c>
      <c r="G22" s="39" t="s">
        <v>63</v>
      </c>
      <c r="H22" s="39" t="s">
        <v>64</v>
      </c>
      <c r="I22" s="4">
        <v>1</v>
      </c>
      <c r="J22" s="4">
        <v>22</v>
      </c>
      <c r="K22" s="4">
        <v>5</v>
      </c>
      <c r="L22" s="4" t="s">
        <v>65</v>
      </c>
      <c r="M22" s="38" t="s">
        <v>51</v>
      </c>
      <c r="N22" s="38" t="s">
        <v>54</v>
      </c>
      <c r="O22" s="35">
        <v>0.63194444444444442</v>
      </c>
      <c r="P22" s="34" t="s">
        <v>61</v>
      </c>
    </row>
    <row r="23" spans="1:16" s="1" customFormat="1" x14ac:dyDescent="0.35">
      <c r="A23" s="26"/>
      <c r="B23" s="40"/>
      <c r="C23" s="32"/>
      <c r="D23" s="32"/>
      <c r="E23" s="32"/>
      <c r="F23" s="32"/>
      <c r="G23" s="32"/>
      <c r="H23" s="32"/>
      <c r="I23" s="7">
        <v>2</v>
      </c>
      <c r="J23" s="7">
        <v>40</v>
      </c>
      <c r="K23" s="7">
        <v>4</v>
      </c>
      <c r="L23" s="7" t="s">
        <v>66</v>
      </c>
      <c r="M23" s="30"/>
      <c r="N23" s="30"/>
      <c r="O23" s="36"/>
      <c r="P23" s="28"/>
    </row>
    <row r="24" spans="1:16" s="1" customFormat="1" x14ac:dyDescent="0.35">
      <c r="A24" s="26"/>
      <c r="B24" s="40"/>
      <c r="C24" s="32"/>
      <c r="D24" s="32"/>
      <c r="E24" s="32"/>
      <c r="F24" s="32"/>
      <c r="G24" s="32"/>
      <c r="H24" s="32"/>
      <c r="I24" s="7">
        <v>3</v>
      </c>
      <c r="J24" s="7">
        <v>46</v>
      </c>
      <c r="K24" s="7">
        <v>4</v>
      </c>
      <c r="L24" s="7" t="s">
        <v>67</v>
      </c>
      <c r="M24" s="30"/>
      <c r="N24" s="30"/>
      <c r="O24" s="36"/>
      <c r="P24" s="28"/>
    </row>
    <row r="25" spans="1:16" s="1" customFormat="1" x14ac:dyDescent="0.35">
      <c r="A25" s="26"/>
      <c r="B25" s="40"/>
      <c r="C25" s="32"/>
      <c r="D25" s="32"/>
      <c r="E25" s="32"/>
      <c r="F25" s="32"/>
      <c r="G25" s="32"/>
      <c r="H25" s="32"/>
      <c r="I25" s="7">
        <v>4</v>
      </c>
      <c r="J25" s="7">
        <v>28</v>
      </c>
      <c r="K25" s="7">
        <v>4</v>
      </c>
      <c r="L25" s="7" t="s">
        <v>68</v>
      </c>
      <c r="M25" s="30"/>
      <c r="N25" s="30"/>
      <c r="O25" s="36"/>
      <c r="P25" s="28"/>
    </row>
    <row r="26" spans="1:16" s="1" customFormat="1" x14ac:dyDescent="0.35">
      <c r="A26" s="26"/>
      <c r="B26" s="40"/>
      <c r="C26" s="32"/>
      <c r="D26" s="32"/>
      <c r="E26" s="32"/>
      <c r="F26" s="32"/>
      <c r="G26" s="32"/>
      <c r="H26" s="32"/>
      <c r="I26" s="7">
        <v>5</v>
      </c>
      <c r="J26" s="7">
        <v>38</v>
      </c>
      <c r="K26" s="7">
        <v>4</v>
      </c>
      <c r="L26" s="7" t="s">
        <v>69</v>
      </c>
      <c r="M26" s="30"/>
      <c r="N26" s="30"/>
      <c r="O26" s="36"/>
      <c r="P26" s="28"/>
    </row>
    <row r="27" spans="1:16" s="1" customFormat="1" x14ac:dyDescent="0.35">
      <c r="A27" s="26"/>
      <c r="B27" s="40"/>
      <c r="C27" s="32"/>
      <c r="D27" s="32"/>
      <c r="E27" s="32"/>
      <c r="F27" s="32"/>
      <c r="G27" s="32"/>
      <c r="H27" s="32"/>
      <c r="I27" s="7">
        <v>6</v>
      </c>
      <c r="J27" s="7">
        <v>35</v>
      </c>
      <c r="K27" s="7">
        <v>6</v>
      </c>
      <c r="L27" s="7" t="s">
        <v>66</v>
      </c>
      <c r="M27" s="30"/>
      <c r="N27" s="30"/>
      <c r="O27" s="36"/>
      <c r="P27" s="28"/>
    </row>
    <row r="28" spans="1:16" s="1" customFormat="1" ht="15" thickBot="1" x14ac:dyDescent="0.4">
      <c r="A28" s="27"/>
      <c r="B28" s="41"/>
      <c r="C28" s="33"/>
      <c r="D28" s="33"/>
      <c r="E28" s="33"/>
      <c r="F28" s="33"/>
      <c r="G28" s="33"/>
      <c r="H28" s="33"/>
      <c r="I28" s="8">
        <v>7</v>
      </c>
      <c r="J28" s="8">
        <v>25</v>
      </c>
      <c r="K28" s="8">
        <v>3</v>
      </c>
      <c r="L28" s="8" t="s">
        <v>66</v>
      </c>
      <c r="M28" s="31"/>
      <c r="N28" s="31"/>
      <c r="O28" s="37"/>
      <c r="P28" s="29"/>
    </row>
    <row r="29" spans="1:16" s="1" customFormat="1" x14ac:dyDescent="0.35">
      <c r="A29" s="25" t="s">
        <v>15</v>
      </c>
      <c r="B29" s="42">
        <v>45340</v>
      </c>
      <c r="C29" s="39" t="s">
        <v>42</v>
      </c>
      <c r="D29" s="39" t="s">
        <v>47</v>
      </c>
      <c r="E29" s="39">
        <v>7</v>
      </c>
      <c r="F29" s="39" t="s">
        <v>31</v>
      </c>
      <c r="G29" s="39" t="s">
        <v>71</v>
      </c>
      <c r="H29" s="43" t="s">
        <v>72</v>
      </c>
      <c r="I29" s="4">
        <v>1</v>
      </c>
      <c r="J29" s="4">
        <v>27</v>
      </c>
      <c r="K29" s="4">
        <v>5</v>
      </c>
      <c r="L29" s="4" t="s">
        <v>34</v>
      </c>
      <c r="M29" s="38" t="s">
        <v>51</v>
      </c>
      <c r="N29" s="38" t="s">
        <v>55</v>
      </c>
      <c r="O29" s="35">
        <v>0.64930555555555558</v>
      </c>
      <c r="P29" s="34" t="s">
        <v>70</v>
      </c>
    </row>
    <row r="30" spans="1:16" s="1" customFormat="1" x14ac:dyDescent="0.35">
      <c r="A30" s="26"/>
      <c r="B30" s="40"/>
      <c r="C30" s="32"/>
      <c r="D30" s="32"/>
      <c r="E30" s="32"/>
      <c r="F30" s="32"/>
      <c r="G30" s="32"/>
      <c r="H30" s="44"/>
      <c r="I30" s="7">
        <v>2</v>
      </c>
      <c r="J30" s="7">
        <v>18</v>
      </c>
      <c r="K30" s="7">
        <v>3</v>
      </c>
      <c r="L30" s="7" t="s">
        <v>34</v>
      </c>
      <c r="M30" s="30"/>
      <c r="N30" s="30"/>
      <c r="O30" s="36"/>
      <c r="P30" s="28"/>
    </row>
    <row r="31" spans="1:16" s="1" customFormat="1" x14ac:dyDescent="0.35">
      <c r="A31" s="26"/>
      <c r="B31" s="40"/>
      <c r="C31" s="32"/>
      <c r="D31" s="32"/>
      <c r="E31" s="32"/>
      <c r="F31" s="32"/>
      <c r="G31" s="32"/>
      <c r="H31" s="44"/>
      <c r="I31" s="7">
        <v>3</v>
      </c>
      <c r="J31" s="7">
        <v>24</v>
      </c>
      <c r="K31" s="7">
        <v>7</v>
      </c>
      <c r="L31" s="7" t="s">
        <v>34</v>
      </c>
      <c r="M31" s="30"/>
      <c r="N31" s="30"/>
      <c r="O31" s="36"/>
      <c r="P31" s="28"/>
    </row>
    <row r="32" spans="1:16" s="1" customFormat="1" x14ac:dyDescent="0.35">
      <c r="A32" s="26"/>
      <c r="B32" s="40"/>
      <c r="C32" s="32"/>
      <c r="D32" s="32"/>
      <c r="E32" s="32"/>
      <c r="F32" s="32"/>
      <c r="G32" s="32"/>
      <c r="H32" s="44"/>
      <c r="I32" s="7">
        <v>4</v>
      </c>
      <c r="J32" s="7">
        <v>20</v>
      </c>
      <c r="K32" s="7">
        <v>3</v>
      </c>
      <c r="L32" s="7" t="s">
        <v>34</v>
      </c>
      <c r="M32" s="30"/>
      <c r="N32" s="30"/>
      <c r="O32" s="36"/>
      <c r="P32" s="28"/>
    </row>
    <row r="33" spans="1:16" s="1" customFormat="1" x14ac:dyDescent="0.35">
      <c r="A33" s="26"/>
      <c r="B33" s="40"/>
      <c r="C33" s="32"/>
      <c r="D33" s="32"/>
      <c r="E33" s="32"/>
      <c r="F33" s="32"/>
      <c r="G33" s="32"/>
      <c r="H33" s="44"/>
      <c r="I33" s="7">
        <v>5</v>
      </c>
      <c r="J33" s="7">
        <v>26</v>
      </c>
      <c r="K33" s="7">
        <v>6</v>
      </c>
      <c r="L33" s="7" t="s">
        <v>34</v>
      </c>
      <c r="M33" s="30"/>
      <c r="N33" s="30"/>
      <c r="O33" s="36"/>
      <c r="P33" s="28"/>
    </row>
    <row r="34" spans="1:16" s="1" customFormat="1" x14ac:dyDescent="0.35">
      <c r="A34" s="26"/>
      <c r="B34" s="40"/>
      <c r="C34" s="32"/>
      <c r="D34" s="32"/>
      <c r="E34" s="32"/>
      <c r="F34" s="32"/>
      <c r="G34" s="32"/>
      <c r="H34" s="44"/>
      <c r="I34" s="7">
        <v>6</v>
      </c>
      <c r="J34" s="7">
        <v>23</v>
      </c>
      <c r="K34" s="7">
        <v>3</v>
      </c>
      <c r="L34" s="7" t="s">
        <v>34</v>
      </c>
      <c r="M34" s="30"/>
      <c r="N34" s="30"/>
      <c r="O34" s="36"/>
      <c r="P34" s="28"/>
    </row>
    <row r="35" spans="1:16" s="1" customFormat="1" ht="15" thickBot="1" x14ac:dyDescent="0.4">
      <c r="A35" s="27"/>
      <c r="B35" s="41"/>
      <c r="C35" s="33"/>
      <c r="D35" s="33"/>
      <c r="E35" s="33"/>
      <c r="F35" s="33"/>
      <c r="G35" s="33"/>
      <c r="H35" s="45"/>
      <c r="I35" s="8">
        <v>7</v>
      </c>
      <c r="J35" s="8">
        <v>21</v>
      </c>
      <c r="K35" s="8">
        <v>6</v>
      </c>
      <c r="L35" s="8" t="s">
        <v>34</v>
      </c>
      <c r="M35" s="31"/>
      <c r="N35" s="31"/>
      <c r="O35" s="37"/>
      <c r="P35" s="29"/>
    </row>
    <row r="36" spans="1:16" s="1" customFormat="1" x14ac:dyDescent="0.35">
      <c r="A36" s="25" t="s">
        <v>16</v>
      </c>
      <c r="B36" s="42">
        <v>45341</v>
      </c>
      <c r="C36" s="39" t="s">
        <v>42</v>
      </c>
      <c r="D36" s="39" t="s">
        <v>47</v>
      </c>
      <c r="E36" s="39">
        <v>7</v>
      </c>
      <c r="F36" s="39" t="s">
        <v>31</v>
      </c>
      <c r="G36" s="39" t="s">
        <v>74</v>
      </c>
      <c r="H36" s="39" t="s">
        <v>64</v>
      </c>
      <c r="I36" s="4">
        <v>1</v>
      </c>
      <c r="J36" s="4">
        <v>25</v>
      </c>
      <c r="K36" s="4">
        <v>4</v>
      </c>
      <c r="L36" s="4" t="s">
        <v>34</v>
      </c>
      <c r="M36" s="38" t="s">
        <v>51</v>
      </c>
      <c r="N36" s="38" t="s">
        <v>55</v>
      </c>
      <c r="O36" s="35">
        <v>0.63888888888888895</v>
      </c>
      <c r="P36" s="34" t="s">
        <v>73</v>
      </c>
    </row>
    <row r="37" spans="1:16" s="1" customFormat="1" x14ac:dyDescent="0.35">
      <c r="A37" s="26"/>
      <c r="B37" s="40"/>
      <c r="C37" s="32"/>
      <c r="D37" s="32"/>
      <c r="E37" s="32"/>
      <c r="F37" s="32"/>
      <c r="G37" s="32"/>
      <c r="H37" s="32"/>
      <c r="I37" s="7">
        <v>2</v>
      </c>
      <c r="J37" s="7">
        <v>22</v>
      </c>
      <c r="K37" s="7">
        <v>6</v>
      </c>
      <c r="L37" s="7" t="s">
        <v>34</v>
      </c>
      <c r="M37" s="30"/>
      <c r="N37" s="30"/>
      <c r="O37" s="36"/>
      <c r="P37" s="28"/>
    </row>
    <row r="38" spans="1:16" s="1" customFormat="1" x14ac:dyDescent="0.35">
      <c r="A38" s="26"/>
      <c r="B38" s="40"/>
      <c r="C38" s="32"/>
      <c r="D38" s="32"/>
      <c r="E38" s="32"/>
      <c r="F38" s="32"/>
      <c r="G38" s="32"/>
      <c r="H38" s="32"/>
      <c r="I38" s="7">
        <v>3</v>
      </c>
      <c r="J38" s="7">
        <v>26</v>
      </c>
      <c r="K38" s="7">
        <v>3</v>
      </c>
      <c r="L38" s="7" t="s">
        <v>34</v>
      </c>
      <c r="M38" s="30"/>
      <c r="N38" s="30"/>
      <c r="O38" s="36"/>
      <c r="P38" s="28"/>
    </row>
    <row r="39" spans="1:16" s="1" customFormat="1" x14ac:dyDescent="0.35">
      <c r="A39" s="26"/>
      <c r="B39" s="40"/>
      <c r="C39" s="32"/>
      <c r="D39" s="32"/>
      <c r="E39" s="32"/>
      <c r="F39" s="32"/>
      <c r="G39" s="32"/>
      <c r="H39" s="32"/>
      <c r="I39" s="7">
        <v>4</v>
      </c>
      <c r="J39" s="7">
        <v>25</v>
      </c>
      <c r="K39" s="7">
        <v>5</v>
      </c>
      <c r="L39" s="7" t="s">
        <v>34</v>
      </c>
      <c r="M39" s="30"/>
      <c r="N39" s="30"/>
      <c r="O39" s="36"/>
      <c r="P39" s="28"/>
    </row>
    <row r="40" spans="1:16" s="1" customFormat="1" x14ac:dyDescent="0.35">
      <c r="A40" s="26"/>
      <c r="B40" s="40"/>
      <c r="C40" s="32"/>
      <c r="D40" s="32"/>
      <c r="E40" s="32"/>
      <c r="F40" s="32"/>
      <c r="G40" s="32"/>
      <c r="H40" s="32"/>
      <c r="I40" s="7">
        <v>5</v>
      </c>
      <c r="J40" s="7">
        <v>26</v>
      </c>
      <c r="K40" s="7">
        <v>4</v>
      </c>
      <c r="L40" s="7" t="s">
        <v>34</v>
      </c>
      <c r="M40" s="30"/>
      <c r="N40" s="30"/>
      <c r="O40" s="36"/>
      <c r="P40" s="28"/>
    </row>
    <row r="41" spans="1:16" s="1" customFormat="1" x14ac:dyDescent="0.35">
      <c r="A41" s="26"/>
      <c r="B41" s="40"/>
      <c r="C41" s="32"/>
      <c r="D41" s="32"/>
      <c r="E41" s="32"/>
      <c r="F41" s="32"/>
      <c r="G41" s="32"/>
      <c r="H41" s="32"/>
      <c r="I41" s="7">
        <v>6</v>
      </c>
      <c r="J41" s="7">
        <v>22</v>
      </c>
      <c r="K41" s="7">
        <v>4</v>
      </c>
      <c r="L41" s="7" t="s">
        <v>34</v>
      </c>
      <c r="M41" s="30"/>
      <c r="N41" s="30"/>
      <c r="O41" s="36"/>
      <c r="P41" s="28"/>
    </row>
    <row r="42" spans="1:16" s="1" customFormat="1" ht="15" thickBot="1" x14ac:dyDescent="0.4">
      <c r="A42" s="27"/>
      <c r="B42" s="41"/>
      <c r="C42" s="33"/>
      <c r="D42" s="33"/>
      <c r="E42" s="33"/>
      <c r="F42" s="33"/>
      <c r="G42" s="33"/>
      <c r="H42" s="33"/>
      <c r="I42" s="8">
        <v>7</v>
      </c>
      <c r="J42" s="8">
        <v>26</v>
      </c>
      <c r="K42" s="8">
        <v>6</v>
      </c>
      <c r="L42" s="8" t="s">
        <v>34</v>
      </c>
      <c r="M42" s="31"/>
      <c r="N42" s="31"/>
      <c r="O42" s="37"/>
      <c r="P42" s="29"/>
    </row>
    <row r="43" spans="1:16" s="1" customFormat="1" x14ac:dyDescent="0.35">
      <c r="A43" s="25" t="s">
        <v>17</v>
      </c>
      <c r="B43" s="42">
        <v>45342</v>
      </c>
      <c r="C43" s="39" t="s">
        <v>42</v>
      </c>
      <c r="D43" s="39" t="s">
        <v>47</v>
      </c>
      <c r="E43" s="39">
        <v>6</v>
      </c>
      <c r="F43" s="39" t="s">
        <v>31</v>
      </c>
      <c r="G43" s="39" t="s">
        <v>75</v>
      </c>
      <c r="H43" s="43" t="s">
        <v>72</v>
      </c>
      <c r="I43" s="4">
        <v>1</v>
      </c>
      <c r="J43" s="4">
        <v>19</v>
      </c>
      <c r="K43" s="4">
        <v>3</v>
      </c>
      <c r="L43" s="4" t="s">
        <v>34</v>
      </c>
      <c r="M43" s="38" t="s">
        <v>51</v>
      </c>
      <c r="N43" s="38" t="s">
        <v>55</v>
      </c>
      <c r="O43" s="35">
        <v>0.63194444444444442</v>
      </c>
      <c r="P43" s="34" t="s">
        <v>76</v>
      </c>
    </row>
    <row r="44" spans="1:16" s="1" customFormat="1" x14ac:dyDescent="0.35">
      <c r="A44" s="26"/>
      <c r="B44" s="40"/>
      <c r="C44" s="32"/>
      <c r="D44" s="32"/>
      <c r="E44" s="32"/>
      <c r="F44" s="32"/>
      <c r="G44" s="32"/>
      <c r="H44" s="44"/>
      <c r="I44" s="7">
        <v>2</v>
      </c>
      <c r="J44" s="7">
        <v>26</v>
      </c>
      <c r="K44" s="7">
        <v>4</v>
      </c>
      <c r="L44" s="7" t="s">
        <v>34</v>
      </c>
      <c r="M44" s="30"/>
      <c r="N44" s="30"/>
      <c r="O44" s="36"/>
      <c r="P44" s="28"/>
    </row>
    <row r="45" spans="1:16" s="1" customFormat="1" x14ac:dyDescent="0.35">
      <c r="A45" s="26"/>
      <c r="B45" s="40"/>
      <c r="C45" s="32"/>
      <c r="D45" s="32"/>
      <c r="E45" s="32"/>
      <c r="F45" s="32"/>
      <c r="G45" s="32"/>
      <c r="H45" s="44"/>
      <c r="I45" s="7">
        <v>3</v>
      </c>
      <c r="J45" s="7">
        <v>26</v>
      </c>
      <c r="K45" s="7">
        <v>5</v>
      </c>
      <c r="L45" s="7" t="s">
        <v>34</v>
      </c>
      <c r="M45" s="30"/>
      <c r="N45" s="30"/>
      <c r="O45" s="36"/>
      <c r="P45" s="28"/>
    </row>
    <row r="46" spans="1:16" s="1" customFormat="1" x14ac:dyDescent="0.35">
      <c r="A46" s="26"/>
      <c r="B46" s="40"/>
      <c r="C46" s="32"/>
      <c r="D46" s="32"/>
      <c r="E46" s="32"/>
      <c r="F46" s="32"/>
      <c r="G46" s="32"/>
      <c r="H46" s="44"/>
      <c r="I46" s="7">
        <v>4</v>
      </c>
      <c r="J46" s="7">
        <v>30</v>
      </c>
      <c r="K46" s="7">
        <v>5</v>
      </c>
      <c r="L46" s="7" t="s">
        <v>34</v>
      </c>
      <c r="M46" s="30"/>
      <c r="N46" s="30"/>
      <c r="O46" s="36"/>
      <c r="P46" s="28"/>
    </row>
    <row r="47" spans="1:16" s="1" customFormat="1" x14ac:dyDescent="0.35">
      <c r="A47" s="26"/>
      <c r="B47" s="40"/>
      <c r="C47" s="32"/>
      <c r="D47" s="32"/>
      <c r="E47" s="32"/>
      <c r="F47" s="32"/>
      <c r="G47" s="32"/>
      <c r="H47" s="44"/>
      <c r="I47" s="7">
        <v>5</v>
      </c>
      <c r="J47" s="7">
        <v>25</v>
      </c>
      <c r="K47" s="7">
        <v>7</v>
      </c>
      <c r="L47" s="7" t="s">
        <v>34</v>
      </c>
      <c r="M47" s="30"/>
      <c r="N47" s="30"/>
      <c r="O47" s="36"/>
      <c r="P47" s="28"/>
    </row>
    <row r="48" spans="1:16" s="1" customFormat="1" ht="15" thickBot="1" x14ac:dyDescent="0.4">
      <c r="A48" s="27"/>
      <c r="B48" s="41"/>
      <c r="C48" s="33"/>
      <c r="D48" s="33"/>
      <c r="E48" s="33"/>
      <c r="F48" s="33"/>
      <c r="G48" s="33"/>
      <c r="H48" s="45"/>
      <c r="I48" s="8">
        <v>6</v>
      </c>
      <c r="J48" s="8">
        <v>27</v>
      </c>
      <c r="K48" s="8">
        <v>3</v>
      </c>
      <c r="L48" s="8" t="s">
        <v>34</v>
      </c>
      <c r="M48" s="31"/>
      <c r="N48" s="31"/>
      <c r="O48" s="37"/>
      <c r="P48" s="29"/>
    </row>
    <row r="49" spans="1:16" s="1" customFormat="1" x14ac:dyDescent="0.35">
      <c r="A49" s="25" t="s">
        <v>18</v>
      </c>
      <c r="B49" s="42">
        <v>45344</v>
      </c>
      <c r="C49" s="39" t="s">
        <v>42</v>
      </c>
      <c r="D49" s="39" t="s">
        <v>47</v>
      </c>
      <c r="E49" s="39">
        <v>5</v>
      </c>
      <c r="F49" s="39" t="s">
        <v>31</v>
      </c>
      <c r="G49" s="39" t="s">
        <v>101</v>
      </c>
      <c r="H49" s="39" t="s">
        <v>77</v>
      </c>
      <c r="I49" s="4">
        <v>1</v>
      </c>
      <c r="J49" s="4">
        <v>24</v>
      </c>
      <c r="K49" s="4">
        <v>10</v>
      </c>
      <c r="L49" s="4" t="s">
        <v>34</v>
      </c>
      <c r="M49" s="38" t="s">
        <v>51</v>
      </c>
      <c r="N49" s="38" t="s">
        <v>55</v>
      </c>
      <c r="O49" s="35">
        <v>0.66666666666666663</v>
      </c>
      <c r="P49" s="34" t="s">
        <v>70</v>
      </c>
    </row>
    <row r="50" spans="1:16" s="1" customFormat="1" x14ac:dyDescent="0.35">
      <c r="A50" s="26"/>
      <c r="B50" s="40"/>
      <c r="C50" s="32"/>
      <c r="D50" s="32"/>
      <c r="E50" s="32"/>
      <c r="F50" s="32"/>
      <c r="G50" s="32"/>
      <c r="H50" s="32"/>
      <c r="I50" s="7">
        <v>2</v>
      </c>
      <c r="J50" s="7">
        <v>18</v>
      </c>
      <c r="K50" s="7">
        <v>10</v>
      </c>
      <c r="L50" s="7" t="s">
        <v>34</v>
      </c>
      <c r="M50" s="30"/>
      <c r="N50" s="30"/>
      <c r="O50" s="36"/>
      <c r="P50" s="28"/>
    </row>
    <row r="51" spans="1:16" s="1" customFormat="1" x14ac:dyDescent="0.35">
      <c r="A51" s="26"/>
      <c r="B51" s="40"/>
      <c r="C51" s="32"/>
      <c r="D51" s="32"/>
      <c r="E51" s="32"/>
      <c r="F51" s="32"/>
      <c r="G51" s="32"/>
      <c r="H51" s="32"/>
      <c r="I51" s="7">
        <v>3</v>
      </c>
      <c r="J51" s="7">
        <v>28</v>
      </c>
      <c r="K51" s="7">
        <v>5</v>
      </c>
      <c r="L51" s="7" t="s">
        <v>34</v>
      </c>
      <c r="M51" s="30"/>
      <c r="N51" s="30"/>
      <c r="O51" s="36"/>
      <c r="P51" s="28"/>
    </row>
    <row r="52" spans="1:16" s="1" customFormat="1" x14ac:dyDescent="0.35">
      <c r="A52" s="26"/>
      <c r="B52" s="40"/>
      <c r="C52" s="32"/>
      <c r="D52" s="32"/>
      <c r="E52" s="32"/>
      <c r="F52" s="32"/>
      <c r="G52" s="32"/>
      <c r="H52" s="32"/>
      <c r="I52" s="7">
        <v>4</v>
      </c>
      <c r="J52" s="7">
        <v>23</v>
      </c>
      <c r="K52" s="7">
        <v>5</v>
      </c>
      <c r="L52" s="7" t="s">
        <v>34</v>
      </c>
      <c r="M52" s="30"/>
      <c r="N52" s="30"/>
      <c r="O52" s="36"/>
      <c r="P52" s="28"/>
    </row>
    <row r="53" spans="1:16" s="1" customFormat="1" ht="15" thickBot="1" x14ac:dyDescent="0.4">
      <c r="A53" s="27"/>
      <c r="B53" s="41"/>
      <c r="C53" s="33"/>
      <c r="D53" s="33"/>
      <c r="E53" s="33"/>
      <c r="F53" s="33"/>
      <c r="G53" s="33"/>
      <c r="H53" s="33"/>
      <c r="I53" s="8">
        <v>5</v>
      </c>
      <c r="J53" s="8">
        <v>22</v>
      </c>
      <c r="K53" s="8">
        <v>5</v>
      </c>
      <c r="L53" s="8" t="s">
        <v>34</v>
      </c>
      <c r="M53" s="31"/>
      <c r="N53" s="31"/>
      <c r="O53" s="37"/>
      <c r="P53" s="29"/>
    </row>
    <row r="54" spans="1:16" s="1" customFormat="1" x14ac:dyDescent="0.35">
      <c r="A54" s="25" t="s">
        <v>19</v>
      </c>
      <c r="B54" s="42">
        <v>45345</v>
      </c>
      <c r="C54" s="39" t="s">
        <v>42</v>
      </c>
      <c r="D54" s="39" t="s">
        <v>47</v>
      </c>
      <c r="E54" s="39">
        <v>5</v>
      </c>
      <c r="F54" s="39" t="s">
        <v>50</v>
      </c>
      <c r="G54" s="39" t="s">
        <v>78</v>
      </c>
      <c r="H54" s="39" t="s">
        <v>79</v>
      </c>
      <c r="I54" s="4">
        <v>1</v>
      </c>
      <c r="J54" s="4">
        <v>25</v>
      </c>
      <c r="K54" s="4">
        <v>3</v>
      </c>
      <c r="L54" s="4" t="s">
        <v>81</v>
      </c>
      <c r="M54" s="38" t="s">
        <v>51</v>
      </c>
      <c r="N54" s="38" t="s">
        <v>55</v>
      </c>
      <c r="O54" s="35">
        <v>0.64583333333333337</v>
      </c>
      <c r="P54" s="34" t="s">
        <v>80</v>
      </c>
    </row>
    <row r="55" spans="1:16" s="1" customFormat="1" x14ac:dyDescent="0.35">
      <c r="A55" s="26"/>
      <c r="B55" s="40"/>
      <c r="C55" s="32"/>
      <c r="D55" s="32"/>
      <c r="E55" s="32"/>
      <c r="F55" s="32"/>
      <c r="G55" s="32"/>
      <c r="H55" s="32"/>
      <c r="I55" s="7">
        <v>2</v>
      </c>
      <c r="J55" s="7">
        <v>30</v>
      </c>
      <c r="K55" s="7">
        <v>9</v>
      </c>
      <c r="L55" s="7" t="s">
        <v>82</v>
      </c>
      <c r="M55" s="30"/>
      <c r="N55" s="30"/>
      <c r="O55" s="36"/>
      <c r="P55" s="28"/>
    </row>
    <row r="56" spans="1:16" s="1" customFormat="1" x14ac:dyDescent="0.35">
      <c r="A56" s="26"/>
      <c r="B56" s="40"/>
      <c r="C56" s="32"/>
      <c r="D56" s="32"/>
      <c r="E56" s="32"/>
      <c r="F56" s="32"/>
      <c r="G56" s="32"/>
      <c r="H56" s="32"/>
      <c r="I56" s="7">
        <v>3</v>
      </c>
      <c r="J56" s="7">
        <v>27</v>
      </c>
      <c r="K56" s="7">
        <v>3</v>
      </c>
      <c r="L56" s="7" t="s">
        <v>83</v>
      </c>
      <c r="M56" s="30"/>
      <c r="N56" s="30"/>
      <c r="O56" s="36"/>
      <c r="P56" s="28"/>
    </row>
    <row r="57" spans="1:16" s="1" customFormat="1" x14ac:dyDescent="0.35">
      <c r="A57" s="26"/>
      <c r="B57" s="40"/>
      <c r="C57" s="32"/>
      <c r="D57" s="32"/>
      <c r="E57" s="32"/>
      <c r="F57" s="32"/>
      <c r="G57" s="32"/>
      <c r="H57" s="32"/>
      <c r="I57" s="7">
        <v>4</v>
      </c>
      <c r="J57" s="7">
        <v>31</v>
      </c>
      <c r="K57" s="7">
        <v>9</v>
      </c>
      <c r="L57" s="7" t="s">
        <v>82</v>
      </c>
      <c r="M57" s="30"/>
      <c r="N57" s="30"/>
      <c r="O57" s="36"/>
      <c r="P57" s="28"/>
    </row>
    <row r="58" spans="1:16" s="1" customFormat="1" ht="15" thickBot="1" x14ac:dyDescent="0.4">
      <c r="A58" s="27"/>
      <c r="B58" s="41"/>
      <c r="C58" s="33"/>
      <c r="D58" s="33"/>
      <c r="E58" s="33"/>
      <c r="F58" s="33"/>
      <c r="G58" s="33"/>
      <c r="H58" s="33"/>
      <c r="I58" s="8">
        <v>5</v>
      </c>
      <c r="J58" s="8">
        <v>27</v>
      </c>
      <c r="K58" s="8">
        <v>3</v>
      </c>
      <c r="L58" s="8" t="s">
        <v>82</v>
      </c>
      <c r="M58" s="31"/>
      <c r="N58" s="31"/>
      <c r="O58" s="37"/>
      <c r="P58" s="29"/>
    </row>
    <row r="59" spans="1:16" s="1" customFormat="1" x14ac:dyDescent="0.35">
      <c r="A59" s="25" t="s">
        <v>20</v>
      </c>
      <c r="B59" s="42">
        <v>45346</v>
      </c>
      <c r="C59" s="39" t="s">
        <v>42</v>
      </c>
      <c r="D59" s="39" t="s">
        <v>47</v>
      </c>
      <c r="E59" s="39">
        <v>5</v>
      </c>
      <c r="F59" s="39" t="s">
        <v>31</v>
      </c>
      <c r="G59" s="39" t="s">
        <v>85</v>
      </c>
      <c r="H59" s="39" t="s">
        <v>86</v>
      </c>
      <c r="I59" s="4">
        <v>1</v>
      </c>
      <c r="J59" s="4">
        <v>30</v>
      </c>
      <c r="K59" s="4">
        <v>5</v>
      </c>
      <c r="L59" s="4" t="s">
        <v>34</v>
      </c>
      <c r="M59" s="38" t="s">
        <v>51</v>
      </c>
      <c r="N59" s="38" t="s">
        <v>55</v>
      </c>
      <c r="O59" s="35">
        <v>0.63888888888888895</v>
      </c>
      <c r="P59" s="34" t="s">
        <v>84</v>
      </c>
    </row>
    <row r="60" spans="1:16" s="1" customFormat="1" x14ac:dyDescent="0.35">
      <c r="A60" s="26"/>
      <c r="B60" s="40"/>
      <c r="C60" s="32"/>
      <c r="D60" s="32"/>
      <c r="E60" s="32"/>
      <c r="F60" s="32"/>
      <c r="G60" s="32"/>
      <c r="H60" s="32"/>
      <c r="I60" s="7">
        <v>2</v>
      </c>
      <c r="J60" s="7">
        <v>24</v>
      </c>
      <c r="K60" s="7">
        <v>6</v>
      </c>
      <c r="L60" s="7" t="s">
        <v>34</v>
      </c>
      <c r="M60" s="30"/>
      <c r="N60" s="30"/>
      <c r="O60" s="36"/>
      <c r="P60" s="28"/>
    </row>
    <row r="61" spans="1:16" s="1" customFormat="1" x14ac:dyDescent="0.35">
      <c r="A61" s="26"/>
      <c r="B61" s="40"/>
      <c r="C61" s="32"/>
      <c r="D61" s="32"/>
      <c r="E61" s="32"/>
      <c r="F61" s="32"/>
      <c r="G61" s="32"/>
      <c r="H61" s="32"/>
      <c r="I61" s="7">
        <v>3</v>
      </c>
      <c r="J61" s="7">
        <v>21</v>
      </c>
      <c r="K61" s="7">
        <v>7</v>
      </c>
      <c r="L61" s="7" t="s">
        <v>34</v>
      </c>
      <c r="M61" s="30"/>
      <c r="N61" s="30"/>
      <c r="O61" s="36"/>
      <c r="P61" s="28"/>
    </row>
    <row r="62" spans="1:16" s="1" customFormat="1" x14ac:dyDescent="0.35">
      <c r="A62" s="26"/>
      <c r="B62" s="40"/>
      <c r="C62" s="32"/>
      <c r="D62" s="32"/>
      <c r="E62" s="32"/>
      <c r="F62" s="32"/>
      <c r="G62" s="32"/>
      <c r="H62" s="32"/>
      <c r="I62" s="7">
        <v>4</v>
      </c>
      <c r="J62" s="7">
        <v>27</v>
      </c>
      <c r="K62" s="7">
        <v>6</v>
      </c>
      <c r="L62" s="7" t="s">
        <v>34</v>
      </c>
      <c r="M62" s="30"/>
      <c r="N62" s="30"/>
      <c r="O62" s="36"/>
      <c r="P62" s="28"/>
    </row>
    <row r="63" spans="1:16" s="1" customFormat="1" ht="15" thickBot="1" x14ac:dyDescent="0.4">
      <c r="A63" s="27"/>
      <c r="B63" s="41"/>
      <c r="C63" s="33"/>
      <c r="D63" s="33"/>
      <c r="E63" s="33"/>
      <c r="F63" s="33"/>
      <c r="G63" s="33"/>
      <c r="H63" s="33"/>
      <c r="I63" s="8">
        <v>5</v>
      </c>
      <c r="J63" s="8">
        <v>26</v>
      </c>
      <c r="K63" s="8">
        <v>7</v>
      </c>
      <c r="L63" s="8" t="s">
        <v>34</v>
      </c>
      <c r="M63" s="31"/>
      <c r="N63" s="31"/>
      <c r="O63" s="37"/>
      <c r="P63" s="29"/>
    </row>
    <row r="64" spans="1:16" s="1" customFormat="1" x14ac:dyDescent="0.35">
      <c r="A64" s="25" t="s">
        <v>21</v>
      </c>
      <c r="B64" s="42">
        <v>45347</v>
      </c>
      <c r="C64" s="39" t="s">
        <v>42</v>
      </c>
      <c r="D64" s="39" t="s">
        <v>47</v>
      </c>
      <c r="E64" s="39">
        <v>4</v>
      </c>
      <c r="F64" s="39" t="s">
        <v>31</v>
      </c>
      <c r="G64" s="39" t="s">
        <v>87</v>
      </c>
      <c r="H64" s="39" t="s">
        <v>88</v>
      </c>
      <c r="I64" s="4">
        <v>1</v>
      </c>
      <c r="J64" s="4">
        <v>25</v>
      </c>
      <c r="K64" s="4">
        <v>5</v>
      </c>
      <c r="L64" s="4" t="s">
        <v>60</v>
      </c>
      <c r="M64" s="38" t="s">
        <v>51</v>
      </c>
      <c r="N64" s="38" t="s">
        <v>55</v>
      </c>
      <c r="O64" s="35">
        <v>0.63194444444444442</v>
      </c>
      <c r="P64" s="34" t="s">
        <v>73</v>
      </c>
    </row>
    <row r="65" spans="1:16" s="1" customFormat="1" x14ac:dyDescent="0.35">
      <c r="A65" s="26"/>
      <c r="B65" s="40"/>
      <c r="C65" s="32"/>
      <c r="D65" s="32"/>
      <c r="E65" s="32"/>
      <c r="F65" s="32"/>
      <c r="G65" s="32"/>
      <c r="H65" s="32"/>
      <c r="I65" s="7">
        <v>2</v>
      </c>
      <c r="J65" s="7">
        <v>23</v>
      </c>
      <c r="K65" s="7">
        <v>9</v>
      </c>
      <c r="L65" s="7" t="s">
        <v>34</v>
      </c>
      <c r="M65" s="30"/>
      <c r="N65" s="30"/>
      <c r="O65" s="36"/>
      <c r="P65" s="28"/>
    </row>
    <row r="66" spans="1:16" s="1" customFormat="1" x14ac:dyDescent="0.35">
      <c r="A66" s="26"/>
      <c r="B66" s="40"/>
      <c r="C66" s="32"/>
      <c r="D66" s="32"/>
      <c r="E66" s="32"/>
      <c r="F66" s="32"/>
      <c r="G66" s="32"/>
      <c r="H66" s="32"/>
      <c r="I66" s="7">
        <v>3</v>
      </c>
      <c r="J66" s="7">
        <v>23</v>
      </c>
      <c r="K66" s="7">
        <v>7</v>
      </c>
      <c r="L66" s="7" t="s">
        <v>34</v>
      </c>
      <c r="M66" s="30"/>
      <c r="N66" s="30"/>
      <c r="O66" s="36"/>
      <c r="P66" s="28"/>
    </row>
    <row r="67" spans="1:16" s="1" customFormat="1" ht="15" thickBot="1" x14ac:dyDescent="0.4">
      <c r="A67" s="27"/>
      <c r="B67" s="41"/>
      <c r="C67" s="33"/>
      <c r="D67" s="33"/>
      <c r="E67" s="33"/>
      <c r="F67" s="33"/>
      <c r="G67" s="33"/>
      <c r="H67" s="33"/>
      <c r="I67" s="8">
        <v>4</v>
      </c>
      <c r="J67" s="8">
        <v>30</v>
      </c>
      <c r="K67" s="8">
        <v>6</v>
      </c>
      <c r="L67" s="8" t="s">
        <v>34</v>
      </c>
      <c r="M67" s="31"/>
      <c r="N67" s="31"/>
      <c r="O67" s="37"/>
      <c r="P67" s="29"/>
    </row>
    <row r="68" spans="1:16" s="1" customFormat="1" x14ac:dyDescent="0.35">
      <c r="A68" s="25" t="s">
        <v>22</v>
      </c>
      <c r="B68" s="42">
        <v>45348</v>
      </c>
      <c r="C68" s="39" t="s">
        <v>42</v>
      </c>
      <c r="D68" s="39" t="s">
        <v>47</v>
      </c>
      <c r="E68" s="39">
        <v>5</v>
      </c>
      <c r="F68" s="39" t="s">
        <v>31</v>
      </c>
      <c r="G68" s="39" t="s">
        <v>87</v>
      </c>
      <c r="H68" s="39" t="s">
        <v>64</v>
      </c>
      <c r="I68" s="4">
        <v>1</v>
      </c>
      <c r="J68" s="4">
        <v>23</v>
      </c>
      <c r="K68" s="4">
        <v>4</v>
      </c>
      <c r="L68" s="4" t="s">
        <v>34</v>
      </c>
      <c r="M68" s="38" t="s">
        <v>51</v>
      </c>
      <c r="N68" s="38" t="s">
        <v>55</v>
      </c>
      <c r="O68" s="35">
        <v>0.63194444444444442</v>
      </c>
      <c r="P68" s="34" t="s">
        <v>70</v>
      </c>
    </row>
    <row r="69" spans="1:16" s="1" customFormat="1" x14ac:dyDescent="0.35">
      <c r="A69" s="26"/>
      <c r="B69" s="40"/>
      <c r="C69" s="32"/>
      <c r="D69" s="32"/>
      <c r="E69" s="32"/>
      <c r="F69" s="32"/>
      <c r="G69" s="32"/>
      <c r="H69" s="32"/>
      <c r="I69" s="7">
        <v>2</v>
      </c>
      <c r="J69" s="7">
        <v>28</v>
      </c>
      <c r="K69" s="7">
        <v>6</v>
      </c>
      <c r="L69" s="7" t="s">
        <v>34</v>
      </c>
      <c r="M69" s="30"/>
      <c r="N69" s="30"/>
      <c r="O69" s="36"/>
      <c r="P69" s="28"/>
    </row>
    <row r="70" spans="1:16" s="1" customFormat="1" x14ac:dyDescent="0.35">
      <c r="A70" s="26"/>
      <c r="B70" s="40"/>
      <c r="C70" s="32"/>
      <c r="D70" s="32"/>
      <c r="E70" s="32"/>
      <c r="F70" s="32"/>
      <c r="G70" s="32"/>
      <c r="H70" s="32"/>
      <c r="I70" s="7">
        <v>3</v>
      </c>
      <c r="J70" s="7">
        <v>28</v>
      </c>
      <c r="K70" s="7">
        <v>6</v>
      </c>
      <c r="L70" s="7" t="s">
        <v>34</v>
      </c>
      <c r="M70" s="30"/>
      <c r="N70" s="30"/>
      <c r="O70" s="36"/>
      <c r="P70" s="28"/>
    </row>
    <row r="71" spans="1:16" s="1" customFormat="1" x14ac:dyDescent="0.35">
      <c r="A71" s="26"/>
      <c r="B71" s="40"/>
      <c r="C71" s="32"/>
      <c r="D71" s="32"/>
      <c r="E71" s="32"/>
      <c r="F71" s="32"/>
      <c r="G71" s="32"/>
      <c r="H71" s="32"/>
      <c r="I71" s="7">
        <v>4</v>
      </c>
      <c r="J71" s="7">
        <v>20</v>
      </c>
      <c r="K71" s="7">
        <v>4</v>
      </c>
      <c r="L71" s="7" t="s">
        <v>34</v>
      </c>
      <c r="M71" s="30"/>
      <c r="N71" s="30"/>
      <c r="O71" s="36"/>
      <c r="P71" s="28"/>
    </row>
    <row r="72" spans="1:16" s="1" customFormat="1" ht="15" thickBot="1" x14ac:dyDescent="0.4">
      <c r="A72" s="27"/>
      <c r="B72" s="41"/>
      <c r="C72" s="33"/>
      <c r="D72" s="33"/>
      <c r="E72" s="33"/>
      <c r="F72" s="33"/>
      <c r="G72" s="33"/>
      <c r="H72" s="33"/>
      <c r="I72" s="8">
        <v>5</v>
      </c>
      <c r="J72" s="8">
        <v>30</v>
      </c>
      <c r="K72" s="8">
        <v>3</v>
      </c>
      <c r="L72" s="8" t="s">
        <v>34</v>
      </c>
      <c r="M72" s="31"/>
      <c r="N72" s="31"/>
      <c r="O72" s="37"/>
      <c r="P72" s="29"/>
    </row>
    <row r="73" spans="1:16" s="1" customFormat="1" x14ac:dyDescent="0.35">
      <c r="A73" s="25" t="s">
        <v>23</v>
      </c>
      <c r="B73" s="42">
        <v>45349</v>
      </c>
      <c r="C73" s="39" t="s">
        <v>42</v>
      </c>
      <c r="D73" s="39" t="s">
        <v>47</v>
      </c>
      <c r="E73" s="39">
        <v>6</v>
      </c>
      <c r="F73" s="39" t="s">
        <v>31</v>
      </c>
      <c r="G73" s="39" t="s">
        <v>87</v>
      </c>
      <c r="H73" s="39" t="s">
        <v>89</v>
      </c>
      <c r="I73" s="4">
        <v>1</v>
      </c>
      <c r="J73" s="4">
        <v>25</v>
      </c>
      <c r="K73" s="4">
        <v>5</v>
      </c>
      <c r="L73" s="4" t="s">
        <v>34</v>
      </c>
      <c r="M73" s="38" t="s">
        <v>51</v>
      </c>
      <c r="N73" s="38" t="s">
        <v>55</v>
      </c>
      <c r="O73" s="35">
        <v>0.625</v>
      </c>
      <c r="P73" s="34" t="s">
        <v>73</v>
      </c>
    </row>
    <row r="74" spans="1:16" s="1" customFormat="1" x14ac:dyDescent="0.35">
      <c r="A74" s="26"/>
      <c r="B74" s="40"/>
      <c r="C74" s="32"/>
      <c r="D74" s="32"/>
      <c r="E74" s="32"/>
      <c r="F74" s="32"/>
      <c r="G74" s="32"/>
      <c r="H74" s="32"/>
      <c r="I74" s="7">
        <v>2</v>
      </c>
      <c r="J74" s="7">
        <v>27</v>
      </c>
      <c r="K74" s="7">
        <v>5</v>
      </c>
      <c r="L74" s="7" t="s">
        <v>34</v>
      </c>
      <c r="M74" s="30"/>
      <c r="N74" s="30"/>
      <c r="O74" s="36"/>
      <c r="P74" s="28"/>
    </row>
    <row r="75" spans="1:16" s="1" customFormat="1" x14ac:dyDescent="0.35">
      <c r="A75" s="26"/>
      <c r="B75" s="40"/>
      <c r="C75" s="32"/>
      <c r="D75" s="32"/>
      <c r="E75" s="32"/>
      <c r="F75" s="32"/>
      <c r="G75" s="32"/>
      <c r="H75" s="32"/>
      <c r="I75" s="7">
        <v>3</v>
      </c>
      <c r="J75" s="7">
        <v>30</v>
      </c>
      <c r="K75" s="7">
        <v>4</v>
      </c>
      <c r="L75" s="7" t="s">
        <v>34</v>
      </c>
      <c r="M75" s="30"/>
      <c r="N75" s="30"/>
      <c r="O75" s="36"/>
      <c r="P75" s="28"/>
    </row>
    <row r="76" spans="1:16" s="1" customFormat="1" x14ac:dyDescent="0.35">
      <c r="A76" s="26"/>
      <c r="B76" s="40"/>
      <c r="C76" s="32"/>
      <c r="D76" s="32"/>
      <c r="E76" s="32"/>
      <c r="F76" s="32"/>
      <c r="G76" s="32"/>
      <c r="H76" s="32"/>
      <c r="I76" s="7">
        <v>4</v>
      </c>
      <c r="J76" s="7">
        <v>23</v>
      </c>
      <c r="K76" s="7">
        <v>8</v>
      </c>
      <c r="L76" s="7" t="s">
        <v>34</v>
      </c>
      <c r="M76" s="30"/>
      <c r="N76" s="30"/>
      <c r="O76" s="36"/>
      <c r="P76" s="28"/>
    </row>
    <row r="77" spans="1:16" s="1" customFormat="1" x14ac:dyDescent="0.35">
      <c r="A77" s="26"/>
      <c r="B77" s="40"/>
      <c r="C77" s="32"/>
      <c r="D77" s="32"/>
      <c r="E77" s="32"/>
      <c r="F77" s="32"/>
      <c r="G77" s="32"/>
      <c r="H77" s="32"/>
      <c r="I77" s="7">
        <v>5</v>
      </c>
      <c r="J77" s="7">
        <v>23</v>
      </c>
      <c r="K77" s="7">
        <v>4</v>
      </c>
      <c r="L77" s="7" t="s">
        <v>34</v>
      </c>
      <c r="M77" s="30"/>
      <c r="N77" s="30"/>
      <c r="O77" s="36"/>
      <c r="P77" s="28"/>
    </row>
    <row r="78" spans="1:16" s="1" customFormat="1" ht="15" thickBot="1" x14ac:dyDescent="0.4">
      <c r="A78" s="27"/>
      <c r="B78" s="41"/>
      <c r="C78" s="33"/>
      <c r="D78" s="33"/>
      <c r="E78" s="33"/>
      <c r="F78" s="33"/>
      <c r="G78" s="33"/>
      <c r="H78" s="33"/>
      <c r="I78" s="8">
        <v>6</v>
      </c>
      <c r="J78" s="8">
        <v>24</v>
      </c>
      <c r="K78" s="8">
        <v>4</v>
      </c>
      <c r="L78" s="8" t="s">
        <v>34</v>
      </c>
      <c r="M78" s="31"/>
      <c r="N78" s="31"/>
      <c r="O78" s="37"/>
      <c r="P78" s="29"/>
    </row>
    <row r="79" spans="1:16" s="1" customFormat="1" x14ac:dyDescent="0.35">
      <c r="A79" s="25" t="s">
        <v>24</v>
      </c>
      <c r="B79" s="42">
        <v>45351</v>
      </c>
      <c r="C79" s="39" t="s">
        <v>42</v>
      </c>
      <c r="D79" s="39" t="s">
        <v>47</v>
      </c>
      <c r="E79" s="39">
        <v>8</v>
      </c>
      <c r="F79" s="39" t="s">
        <v>31</v>
      </c>
      <c r="G79" s="39" t="s">
        <v>90</v>
      </c>
      <c r="H79" s="43" t="s">
        <v>91</v>
      </c>
      <c r="I79" s="4">
        <v>1</v>
      </c>
      <c r="J79" s="4">
        <v>19</v>
      </c>
      <c r="K79" s="4">
        <v>5</v>
      </c>
      <c r="L79" s="4" t="s">
        <v>34</v>
      </c>
      <c r="M79" s="38" t="s">
        <v>51</v>
      </c>
      <c r="N79" s="38" t="s">
        <v>55</v>
      </c>
      <c r="O79" s="35">
        <v>0.65277777777777779</v>
      </c>
      <c r="P79" s="34" t="s">
        <v>73</v>
      </c>
    </row>
    <row r="80" spans="1:16" s="1" customFormat="1" x14ac:dyDescent="0.35">
      <c r="A80" s="26"/>
      <c r="B80" s="40"/>
      <c r="C80" s="32"/>
      <c r="D80" s="32"/>
      <c r="E80" s="32"/>
      <c r="F80" s="32"/>
      <c r="G80" s="32"/>
      <c r="H80" s="44"/>
      <c r="I80" s="7">
        <v>2</v>
      </c>
      <c r="J80" s="7">
        <v>26</v>
      </c>
      <c r="K80" s="7">
        <v>4</v>
      </c>
      <c r="L80" s="7" t="s">
        <v>34</v>
      </c>
      <c r="M80" s="30"/>
      <c r="N80" s="30"/>
      <c r="O80" s="36"/>
      <c r="P80" s="28"/>
    </row>
    <row r="81" spans="1:16" s="1" customFormat="1" x14ac:dyDescent="0.35">
      <c r="A81" s="26"/>
      <c r="B81" s="40"/>
      <c r="C81" s="32"/>
      <c r="D81" s="32"/>
      <c r="E81" s="32"/>
      <c r="F81" s="32"/>
      <c r="G81" s="32"/>
      <c r="H81" s="44"/>
      <c r="I81" s="7">
        <v>3</v>
      </c>
      <c r="J81" s="7">
        <v>25</v>
      </c>
      <c r="K81" s="7">
        <v>8</v>
      </c>
      <c r="L81" s="7" t="s">
        <v>34</v>
      </c>
      <c r="M81" s="30"/>
      <c r="N81" s="30"/>
      <c r="O81" s="36"/>
      <c r="P81" s="28"/>
    </row>
    <row r="82" spans="1:16" s="1" customFormat="1" x14ac:dyDescent="0.35">
      <c r="A82" s="26"/>
      <c r="B82" s="40"/>
      <c r="C82" s="32"/>
      <c r="D82" s="32"/>
      <c r="E82" s="32"/>
      <c r="F82" s="32"/>
      <c r="G82" s="32"/>
      <c r="H82" s="44"/>
      <c r="I82" s="7">
        <v>4</v>
      </c>
      <c r="J82" s="7">
        <v>25</v>
      </c>
      <c r="K82" s="7">
        <v>7</v>
      </c>
      <c r="L82" s="7" t="s">
        <v>34</v>
      </c>
      <c r="M82" s="30"/>
      <c r="N82" s="30"/>
      <c r="O82" s="36"/>
      <c r="P82" s="28"/>
    </row>
    <row r="83" spans="1:16" s="1" customFormat="1" x14ac:dyDescent="0.35">
      <c r="A83" s="26"/>
      <c r="B83" s="40"/>
      <c r="C83" s="32"/>
      <c r="D83" s="32"/>
      <c r="E83" s="32"/>
      <c r="F83" s="32"/>
      <c r="G83" s="32"/>
      <c r="H83" s="44"/>
      <c r="I83" s="7">
        <v>5</v>
      </c>
      <c r="J83" s="7">
        <v>18</v>
      </c>
      <c r="K83" s="7">
        <v>5</v>
      </c>
      <c r="L83" s="7" t="s">
        <v>34</v>
      </c>
      <c r="M83" s="30"/>
      <c r="N83" s="30"/>
      <c r="O83" s="36"/>
      <c r="P83" s="28"/>
    </row>
    <row r="84" spans="1:16" s="1" customFormat="1" x14ac:dyDescent="0.35">
      <c r="A84" s="26"/>
      <c r="B84" s="40"/>
      <c r="C84" s="32"/>
      <c r="D84" s="32"/>
      <c r="E84" s="32"/>
      <c r="F84" s="32"/>
      <c r="G84" s="32"/>
      <c r="H84" s="44"/>
      <c r="I84" s="7">
        <v>6</v>
      </c>
      <c r="J84" s="7">
        <v>26</v>
      </c>
      <c r="K84" s="7">
        <v>5</v>
      </c>
      <c r="L84" s="7" t="s">
        <v>34</v>
      </c>
      <c r="M84" s="30"/>
      <c r="N84" s="30"/>
      <c r="O84" s="36"/>
      <c r="P84" s="28"/>
    </row>
    <row r="85" spans="1:16" s="1" customFormat="1" x14ac:dyDescent="0.35">
      <c r="A85" s="26"/>
      <c r="B85" s="40"/>
      <c r="C85" s="32"/>
      <c r="D85" s="32"/>
      <c r="E85" s="32"/>
      <c r="F85" s="32"/>
      <c r="G85" s="32"/>
      <c r="H85" s="44"/>
      <c r="I85" s="7">
        <v>7</v>
      </c>
      <c r="J85" s="7">
        <v>39</v>
      </c>
      <c r="K85" s="7">
        <v>3</v>
      </c>
      <c r="L85" s="7" t="s">
        <v>34</v>
      </c>
      <c r="M85" s="30"/>
      <c r="N85" s="30"/>
      <c r="O85" s="36"/>
      <c r="P85" s="28"/>
    </row>
    <row r="86" spans="1:16" s="1" customFormat="1" ht="15" thickBot="1" x14ac:dyDescent="0.4">
      <c r="A86" s="27"/>
      <c r="B86" s="41"/>
      <c r="C86" s="33"/>
      <c r="D86" s="33"/>
      <c r="E86" s="33"/>
      <c r="F86" s="33"/>
      <c r="G86" s="33"/>
      <c r="H86" s="45"/>
      <c r="I86" s="8">
        <v>8</v>
      </c>
      <c r="J86" s="8">
        <v>20</v>
      </c>
      <c r="K86" s="8">
        <v>12</v>
      </c>
      <c r="L86" s="8" t="s">
        <v>34</v>
      </c>
      <c r="M86" s="31"/>
      <c r="N86" s="31"/>
      <c r="O86" s="37"/>
      <c r="P86" s="29"/>
    </row>
    <row r="87" spans="1:16" s="1" customFormat="1" x14ac:dyDescent="0.35">
      <c r="A87" s="25" t="s">
        <v>25</v>
      </c>
      <c r="B87" s="42">
        <v>45356</v>
      </c>
      <c r="C87" s="39" t="s">
        <v>41</v>
      </c>
      <c r="D87" s="39" t="s">
        <v>48</v>
      </c>
      <c r="E87" s="39">
        <v>7</v>
      </c>
      <c r="F87" s="39" t="s">
        <v>31</v>
      </c>
      <c r="G87" s="39" t="s">
        <v>93</v>
      </c>
      <c r="H87" s="39" t="s">
        <v>37</v>
      </c>
      <c r="I87" s="4">
        <v>1</v>
      </c>
      <c r="J87" s="4">
        <v>25</v>
      </c>
      <c r="K87" s="4">
        <v>4</v>
      </c>
      <c r="L87" s="4" t="s">
        <v>34</v>
      </c>
      <c r="M87" s="38" t="s">
        <v>51</v>
      </c>
      <c r="N87" s="38" t="s">
        <v>54</v>
      </c>
      <c r="O87" s="35">
        <v>0.41666666666666669</v>
      </c>
      <c r="P87" s="34" t="s">
        <v>92</v>
      </c>
    </row>
    <row r="88" spans="1:16" s="1" customFormat="1" x14ac:dyDescent="0.35">
      <c r="A88" s="26"/>
      <c r="B88" s="40"/>
      <c r="C88" s="32"/>
      <c r="D88" s="32"/>
      <c r="E88" s="32"/>
      <c r="F88" s="32"/>
      <c r="G88" s="32"/>
      <c r="H88" s="32"/>
      <c r="I88" s="46">
        <v>2</v>
      </c>
      <c r="J88" s="7">
        <v>21</v>
      </c>
      <c r="K88" s="7">
        <v>3</v>
      </c>
      <c r="L88" s="7" t="s">
        <v>34</v>
      </c>
      <c r="M88" s="30"/>
      <c r="N88" s="30"/>
      <c r="O88" s="36"/>
      <c r="P88" s="28"/>
    </row>
    <row r="89" spans="1:16" s="1" customFormat="1" x14ac:dyDescent="0.35">
      <c r="A89" s="26"/>
      <c r="B89" s="40"/>
      <c r="C89" s="32"/>
      <c r="D89" s="32"/>
      <c r="E89" s="32"/>
      <c r="F89" s="32"/>
      <c r="G89" s="32"/>
      <c r="H89" s="32"/>
      <c r="I89" s="7">
        <v>3</v>
      </c>
      <c r="J89" s="7">
        <v>27</v>
      </c>
      <c r="K89" s="7">
        <v>5</v>
      </c>
      <c r="L89" s="7" t="s">
        <v>94</v>
      </c>
      <c r="M89" s="30"/>
      <c r="N89" s="30"/>
      <c r="O89" s="36"/>
      <c r="P89" s="28"/>
    </row>
    <row r="90" spans="1:16" s="1" customFormat="1" x14ac:dyDescent="0.35">
      <c r="A90" s="26"/>
      <c r="B90" s="40"/>
      <c r="C90" s="32"/>
      <c r="D90" s="32"/>
      <c r="E90" s="32"/>
      <c r="F90" s="32"/>
      <c r="G90" s="32"/>
      <c r="H90" s="32"/>
      <c r="I90" s="7">
        <v>4</v>
      </c>
      <c r="J90" s="7">
        <v>19</v>
      </c>
      <c r="K90" s="7">
        <v>4</v>
      </c>
      <c r="L90" s="7" t="s">
        <v>34</v>
      </c>
      <c r="M90" s="30"/>
      <c r="N90" s="30"/>
      <c r="O90" s="36"/>
      <c r="P90" s="28"/>
    </row>
    <row r="91" spans="1:16" s="1" customFormat="1" x14ac:dyDescent="0.35">
      <c r="A91" s="26"/>
      <c r="B91" s="40"/>
      <c r="C91" s="32"/>
      <c r="D91" s="32"/>
      <c r="E91" s="32"/>
      <c r="F91" s="32"/>
      <c r="G91" s="32"/>
      <c r="H91" s="32"/>
      <c r="I91" s="7">
        <v>5</v>
      </c>
      <c r="J91" s="7">
        <v>35</v>
      </c>
      <c r="K91" s="7">
        <v>5</v>
      </c>
      <c r="L91" s="7" t="s">
        <v>94</v>
      </c>
      <c r="M91" s="30"/>
      <c r="N91" s="30"/>
      <c r="O91" s="36"/>
      <c r="P91" s="28"/>
    </row>
    <row r="92" spans="1:16" s="1" customFormat="1" x14ac:dyDescent="0.35">
      <c r="A92" s="26"/>
      <c r="B92" s="40"/>
      <c r="C92" s="32"/>
      <c r="D92" s="32"/>
      <c r="E92" s="32"/>
      <c r="F92" s="32"/>
      <c r="G92" s="32"/>
      <c r="H92" s="32"/>
      <c r="I92" s="7">
        <v>6</v>
      </c>
      <c r="J92" s="7">
        <v>21</v>
      </c>
      <c r="K92" s="7">
        <v>3</v>
      </c>
      <c r="L92" s="7" t="s">
        <v>34</v>
      </c>
      <c r="M92" s="30"/>
      <c r="N92" s="30"/>
      <c r="O92" s="36"/>
      <c r="P92" s="28"/>
    </row>
    <row r="93" spans="1:16" s="1" customFormat="1" ht="15" thickBot="1" x14ac:dyDescent="0.4">
      <c r="A93" s="27"/>
      <c r="B93" s="41"/>
      <c r="C93" s="33"/>
      <c r="D93" s="33"/>
      <c r="E93" s="33"/>
      <c r="F93" s="33"/>
      <c r="G93" s="33"/>
      <c r="H93" s="33"/>
      <c r="I93" s="8">
        <v>7</v>
      </c>
      <c r="J93" s="8">
        <v>27</v>
      </c>
      <c r="K93" s="8">
        <v>4</v>
      </c>
      <c r="L93" s="8" t="s">
        <v>34</v>
      </c>
      <c r="M93" s="31"/>
      <c r="N93" s="31"/>
      <c r="O93" s="37"/>
      <c r="P93" s="29"/>
    </row>
    <row r="94" spans="1:16" s="1" customFormat="1" x14ac:dyDescent="0.35">
      <c r="A94" s="25" t="s">
        <v>26</v>
      </c>
      <c r="B94" s="42">
        <v>45357</v>
      </c>
      <c r="C94" s="39" t="s">
        <v>41</v>
      </c>
      <c r="D94" s="39" t="s">
        <v>48</v>
      </c>
      <c r="E94" s="39">
        <v>8</v>
      </c>
      <c r="F94" s="39" t="s">
        <v>31</v>
      </c>
      <c r="G94" s="39" t="s">
        <v>102</v>
      </c>
      <c r="H94" s="39" t="s">
        <v>37</v>
      </c>
      <c r="I94" s="4">
        <v>1</v>
      </c>
      <c r="J94" s="4">
        <v>18</v>
      </c>
      <c r="K94" s="4">
        <v>5</v>
      </c>
      <c r="L94" s="4" t="s">
        <v>34</v>
      </c>
      <c r="M94" s="38" t="s">
        <v>51</v>
      </c>
      <c r="N94" s="38" t="s">
        <v>54</v>
      </c>
      <c r="O94" s="35">
        <v>0.41666666666666669</v>
      </c>
      <c r="P94" s="34" t="s">
        <v>92</v>
      </c>
    </row>
    <row r="95" spans="1:16" s="1" customFormat="1" x14ac:dyDescent="0.35">
      <c r="A95" s="26"/>
      <c r="B95" s="40"/>
      <c r="C95" s="32"/>
      <c r="D95" s="32"/>
      <c r="E95" s="32"/>
      <c r="F95" s="32"/>
      <c r="G95" s="32"/>
      <c r="H95" s="32"/>
      <c r="I95" s="7">
        <v>2</v>
      </c>
      <c r="J95" s="7">
        <v>24</v>
      </c>
      <c r="K95" s="7">
        <v>4</v>
      </c>
      <c r="L95" s="7" t="s">
        <v>34</v>
      </c>
      <c r="M95" s="30"/>
      <c r="N95" s="30"/>
      <c r="O95" s="36"/>
      <c r="P95" s="28"/>
    </row>
    <row r="96" spans="1:16" s="1" customFormat="1" x14ac:dyDescent="0.35">
      <c r="A96" s="26"/>
      <c r="B96" s="40"/>
      <c r="C96" s="32"/>
      <c r="D96" s="32"/>
      <c r="E96" s="32"/>
      <c r="F96" s="32"/>
      <c r="G96" s="32"/>
      <c r="H96" s="32"/>
      <c r="I96" s="7">
        <v>3</v>
      </c>
      <c r="J96" s="7">
        <v>21</v>
      </c>
      <c r="K96" s="7">
        <v>3</v>
      </c>
      <c r="L96" s="7" t="s">
        <v>34</v>
      </c>
      <c r="M96" s="30"/>
      <c r="N96" s="30"/>
      <c r="O96" s="36"/>
      <c r="P96" s="28"/>
    </row>
    <row r="97" spans="1:23" s="1" customFormat="1" x14ac:dyDescent="0.35">
      <c r="A97" s="26"/>
      <c r="B97" s="40"/>
      <c r="C97" s="32"/>
      <c r="D97" s="32"/>
      <c r="E97" s="32"/>
      <c r="F97" s="32"/>
      <c r="G97" s="32"/>
      <c r="H97" s="32"/>
      <c r="I97" s="7">
        <v>4</v>
      </c>
      <c r="J97" s="7">
        <v>21</v>
      </c>
      <c r="K97" s="7">
        <v>3</v>
      </c>
      <c r="L97" s="7" t="s">
        <v>34</v>
      </c>
      <c r="M97" s="30"/>
      <c r="N97" s="30"/>
      <c r="O97" s="36"/>
      <c r="P97" s="28"/>
    </row>
    <row r="98" spans="1:23" s="1" customFormat="1" x14ac:dyDescent="0.35">
      <c r="A98" s="26"/>
      <c r="B98" s="40"/>
      <c r="C98" s="32"/>
      <c r="D98" s="32"/>
      <c r="E98" s="32"/>
      <c r="F98" s="32"/>
      <c r="G98" s="32"/>
      <c r="H98" s="32"/>
      <c r="I98" s="7">
        <v>5</v>
      </c>
      <c r="J98" s="7">
        <v>27</v>
      </c>
      <c r="K98" s="7">
        <v>4</v>
      </c>
      <c r="L98" s="7" t="s">
        <v>34</v>
      </c>
      <c r="M98" s="30"/>
      <c r="N98" s="30"/>
      <c r="O98" s="36"/>
      <c r="P98" s="28"/>
    </row>
    <row r="99" spans="1:23" s="1" customFormat="1" x14ac:dyDescent="0.35">
      <c r="A99" s="26"/>
      <c r="B99" s="40"/>
      <c r="C99" s="32"/>
      <c r="D99" s="32"/>
      <c r="E99" s="32"/>
      <c r="F99" s="32"/>
      <c r="G99" s="32"/>
      <c r="H99" s="32"/>
      <c r="I99" s="7">
        <v>6</v>
      </c>
      <c r="J99" s="7">
        <v>29</v>
      </c>
      <c r="K99" s="7">
        <v>4</v>
      </c>
      <c r="L99" s="7" t="s">
        <v>34</v>
      </c>
      <c r="M99" s="30"/>
      <c r="N99" s="30"/>
      <c r="O99" s="36"/>
      <c r="P99" s="28"/>
    </row>
    <row r="100" spans="1:23" s="1" customFormat="1" x14ac:dyDescent="0.35">
      <c r="A100" s="26"/>
      <c r="B100" s="40"/>
      <c r="C100" s="32"/>
      <c r="D100" s="32"/>
      <c r="E100" s="32"/>
      <c r="F100" s="32"/>
      <c r="G100" s="32"/>
      <c r="H100" s="32"/>
      <c r="I100" s="7">
        <v>7</v>
      </c>
      <c r="J100" s="7">
        <v>35</v>
      </c>
      <c r="K100" s="7">
        <v>4</v>
      </c>
      <c r="L100" s="7" t="s">
        <v>34</v>
      </c>
      <c r="M100" s="30"/>
      <c r="N100" s="30"/>
      <c r="O100" s="36"/>
      <c r="P100" s="28"/>
    </row>
    <row r="101" spans="1:23" s="1" customFormat="1" ht="15" thickBot="1" x14ac:dyDescent="0.4">
      <c r="A101" s="27"/>
      <c r="B101" s="41"/>
      <c r="C101" s="33"/>
      <c r="D101" s="33"/>
      <c r="E101" s="33"/>
      <c r="F101" s="33"/>
      <c r="G101" s="33"/>
      <c r="H101" s="33"/>
      <c r="I101" s="8">
        <v>8</v>
      </c>
      <c r="J101" s="8">
        <v>28</v>
      </c>
      <c r="K101" s="8">
        <v>4</v>
      </c>
      <c r="L101" s="8" t="s">
        <v>34</v>
      </c>
      <c r="M101" s="31"/>
      <c r="N101" s="31"/>
      <c r="O101" s="37"/>
      <c r="P101" s="29"/>
    </row>
    <row r="102" spans="1:23" s="1" customFormat="1" x14ac:dyDescent="0.35">
      <c r="A102" s="26" t="s">
        <v>27</v>
      </c>
      <c r="B102" s="40">
        <v>45358</v>
      </c>
      <c r="C102" s="32" t="s">
        <v>41</v>
      </c>
      <c r="D102" s="32" t="s">
        <v>48</v>
      </c>
      <c r="E102" s="32">
        <v>6</v>
      </c>
      <c r="F102" s="32" t="s">
        <v>31</v>
      </c>
      <c r="G102" s="32" t="s">
        <v>95</v>
      </c>
      <c r="H102" s="32" t="s">
        <v>96</v>
      </c>
      <c r="I102" s="7">
        <v>1</v>
      </c>
      <c r="J102" s="7">
        <v>20</v>
      </c>
      <c r="K102" s="7">
        <v>3</v>
      </c>
      <c r="L102" s="7" t="s">
        <v>34</v>
      </c>
      <c r="M102" s="30" t="s">
        <v>51</v>
      </c>
      <c r="N102" s="30" t="s">
        <v>54</v>
      </c>
      <c r="O102" s="36">
        <v>0.41666666666666669</v>
      </c>
      <c r="P102" s="28" t="s">
        <v>92</v>
      </c>
    </row>
    <row r="103" spans="1:23" s="1" customFormat="1" x14ac:dyDescent="0.35">
      <c r="A103" s="26"/>
      <c r="B103" s="40"/>
      <c r="C103" s="32"/>
      <c r="D103" s="32"/>
      <c r="E103" s="32"/>
      <c r="F103" s="32"/>
      <c r="G103" s="32"/>
      <c r="H103" s="32"/>
      <c r="I103" s="5">
        <v>2</v>
      </c>
      <c r="J103" s="5">
        <v>19</v>
      </c>
      <c r="K103" s="5">
        <v>6</v>
      </c>
      <c r="L103" s="7" t="s">
        <v>34</v>
      </c>
      <c r="M103" s="30"/>
      <c r="N103" s="30"/>
      <c r="O103" s="36"/>
      <c r="P103" s="28"/>
      <c r="S103" s="1" t="s">
        <v>108</v>
      </c>
      <c r="T103" s="47">
        <f>(7+6+8+7+8+6+5+4+5+5+5+6+7+7+7+11+9)/17</f>
        <v>6.6470588235294121</v>
      </c>
    </row>
    <row r="104" spans="1:23" s="1" customFormat="1" x14ac:dyDescent="0.35">
      <c r="A104" s="26"/>
      <c r="B104" s="40"/>
      <c r="C104" s="32"/>
      <c r="D104" s="32"/>
      <c r="E104" s="32"/>
      <c r="F104" s="32"/>
      <c r="G104" s="32"/>
      <c r="H104" s="32"/>
      <c r="I104" s="5">
        <v>3</v>
      </c>
      <c r="J104" s="5">
        <v>22</v>
      </c>
      <c r="K104" s="5">
        <v>5</v>
      </c>
      <c r="L104" s="7" t="s">
        <v>34</v>
      </c>
      <c r="M104" s="30"/>
      <c r="N104" s="30"/>
      <c r="O104" s="36"/>
      <c r="P104" s="28"/>
    </row>
    <row r="105" spans="1:23" s="1" customFormat="1" x14ac:dyDescent="0.35">
      <c r="A105" s="26"/>
      <c r="B105" s="40"/>
      <c r="C105" s="32"/>
      <c r="D105" s="32"/>
      <c r="E105" s="32"/>
      <c r="F105" s="32"/>
      <c r="G105" s="32"/>
      <c r="H105" s="32"/>
      <c r="I105" s="5">
        <v>4</v>
      </c>
      <c r="J105" s="5">
        <v>18</v>
      </c>
      <c r="K105" s="5">
        <v>3</v>
      </c>
      <c r="L105" s="7" t="s">
        <v>34</v>
      </c>
      <c r="M105" s="30"/>
      <c r="N105" s="30"/>
      <c r="O105" s="36"/>
      <c r="P105" s="28"/>
      <c r="T105" s="1" t="s">
        <v>106</v>
      </c>
      <c r="U105" s="1" t="s">
        <v>107</v>
      </c>
      <c r="V105" s="1" t="s">
        <v>115</v>
      </c>
      <c r="W105" s="1" t="s">
        <v>116</v>
      </c>
    </row>
    <row r="106" spans="1:23" s="1" customFormat="1" x14ac:dyDescent="0.35">
      <c r="A106" s="26"/>
      <c r="B106" s="40"/>
      <c r="C106" s="32"/>
      <c r="D106" s="32"/>
      <c r="E106" s="32"/>
      <c r="F106" s="32"/>
      <c r="G106" s="32"/>
      <c r="H106" s="32"/>
      <c r="I106" s="5">
        <v>5</v>
      </c>
      <c r="J106" s="5">
        <v>19</v>
      </c>
      <c r="K106" s="5">
        <v>8</v>
      </c>
      <c r="L106" s="7" t="s">
        <v>34</v>
      </c>
      <c r="M106" s="30"/>
      <c r="N106" s="30"/>
      <c r="O106" s="36"/>
      <c r="P106" s="28"/>
    </row>
    <row r="107" spans="1:23" s="1" customFormat="1" ht="15" thickBot="1" x14ac:dyDescent="0.4">
      <c r="A107" s="27"/>
      <c r="B107" s="41"/>
      <c r="C107" s="33"/>
      <c r="D107" s="33"/>
      <c r="E107" s="33"/>
      <c r="F107" s="33"/>
      <c r="G107" s="33"/>
      <c r="H107" s="33"/>
      <c r="I107" s="9">
        <v>6</v>
      </c>
      <c r="J107" s="9">
        <v>20</v>
      </c>
      <c r="K107" s="9">
        <v>6</v>
      </c>
      <c r="L107" s="10" t="s">
        <v>34</v>
      </c>
      <c r="M107" s="31"/>
      <c r="N107" s="31"/>
      <c r="O107" s="37"/>
      <c r="P107" s="29"/>
      <c r="S107" s="1" t="s">
        <v>103</v>
      </c>
      <c r="T107" s="47">
        <f>AVERAGE(J2:J114)</f>
        <v>25.646017699115045</v>
      </c>
      <c r="U107" s="47">
        <f>AVERAGE(K2:K114)</f>
        <v>4.7522123893805306</v>
      </c>
      <c r="V107" s="47"/>
      <c r="W107" s="47"/>
    </row>
    <row r="108" spans="1:23" s="1" customFormat="1" x14ac:dyDescent="0.35">
      <c r="A108" s="25" t="s">
        <v>28</v>
      </c>
      <c r="B108" s="42">
        <v>45361</v>
      </c>
      <c r="C108" s="39" t="s">
        <v>41</v>
      </c>
      <c r="D108" s="39" t="s">
        <v>48</v>
      </c>
      <c r="E108" s="39">
        <v>7</v>
      </c>
      <c r="F108" s="39" t="s">
        <v>31</v>
      </c>
      <c r="G108" s="39" t="s">
        <v>75</v>
      </c>
      <c r="H108" s="39" t="s">
        <v>97</v>
      </c>
      <c r="I108" s="4">
        <v>1</v>
      </c>
      <c r="J108" s="4">
        <v>19</v>
      </c>
      <c r="K108" s="4">
        <v>3</v>
      </c>
      <c r="L108" s="4" t="s">
        <v>34</v>
      </c>
      <c r="M108" s="38" t="s">
        <v>51</v>
      </c>
      <c r="N108" s="38" t="s">
        <v>54</v>
      </c>
      <c r="O108" s="35">
        <v>0.43402777777777773</v>
      </c>
      <c r="P108" s="34" t="s">
        <v>70</v>
      </c>
      <c r="S108" s="1" t="s">
        <v>104</v>
      </c>
      <c r="T108" s="47">
        <f>AVERAGE(J59:J114,J29:J53,J2:J21)</f>
        <v>24.990099009900991</v>
      </c>
      <c r="U108" s="47">
        <f>AVERAGE(K59:K114,K29:K53,K2:K21)</f>
        <v>4.7524752475247523</v>
      </c>
      <c r="V108" s="47"/>
      <c r="W108" s="47"/>
    </row>
    <row r="109" spans="1:23" s="1" customFormat="1" x14ac:dyDescent="0.35">
      <c r="A109" s="26"/>
      <c r="B109" s="40"/>
      <c r="C109" s="32"/>
      <c r="D109" s="32"/>
      <c r="E109" s="32"/>
      <c r="F109" s="32"/>
      <c r="G109" s="32"/>
      <c r="H109" s="32"/>
      <c r="I109" s="5">
        <v>2</v>
      </c>
      <c r="J109" s="5">
        <v>25</v>
      </c>
      <c r="K109" s="5">
        <v>4</v>
      </c>
      <c r="L109" s="5" t="s">
        <v>34</v>
      </c>
      <c r="M109" s="30"/>
      <c r="N109" s="30"/>
      <c r="O109" s="36"/>
      <c r="P109" s="28"/>
      <c r="S109" s="1" t="s">
        <v>105</v>
      </c>
      <c r="T109" s="47">
        <f>AVERAGE(J54:J58,J22:J28)</f>
        <v>31.166666666666668</v>
      </c>
      <c r="U109" s="47">
        <f>AVERAGE(K54:K58,K22:K28)</f>
        <v>4.75</v>
      </c>
      <c r="V109" s="47"/>
      <c r="W109" s="47"/>
    </row>
    <row r="110" spans="1:23" s="1" customFormat="1" x14ac:dyDescent="0.35">
      <c r="A110" s="26"/>
      <c r="B110" s="40"/>
      <c r="C110" s="32"/>
      <c r="D110" s="32"/>
      <c r="E110" s="32"/>
      <c r="F110" s="32"/>
      <c r="G110" s="32"/>
      <c r="H110" s="32"/>
      <c r="I110" s="5">
        <v>3</v>
      </c>
      <c r="J110" s="5">
        <v>27</v>
      </c>
      <c r="K110" s="5">
        <v>3</v>
      </c>
      <c r="L110" s="5" t="s">
        <v>34</v>
      </c>
      <c r="M110" s="30"/>
      <c r="N110" s="30"/>
      <c r="O110" s="36"/>
      <c r="P110" s="28"/>
      <c r="S110" s="1" t="s">
        <v>109</v>
      </c>
      <c r="T110" s="47">
        <f>AVERAGE(J87:J114,J2:J28)</f>
        <v>26.381818181818183</v>
      </c>
      <c r="U110" s="47">
        <f>AVERAGE(K87:K114,K2:K28)</f>
        <v>4.0545454545454547</v>
      </c>
      <c r="V110" s="47"/>
      <c r="W110" s="47"/>
    </row>
    <row r="111" spans="1:23" s="1" customFormat="1" x14ac:dyDescent="0.35">
      <c r="A111" s="26"/>
      <c r="B111" s="40"/>
      <c r="C111" s="32"/>
      <c r="D111" s="32"/>
      <c r="E111" s="32"/>
      <c r="F111" s="32"/>
      <c r="G111" s="32"/>
      <c r="H111" s="32"/>
      <c r="I111" s="5">
        <v>4</v>
      </c>
      <c r="J111" s="5">
        <v>25</v>
      </c>
      <c r="K111" s="5">
        <v>4</v>
      </c>
      <c r="L111" s="5" t="s">
        <v>34</v>
      </c>
      <c r="M111" s="30"/>
      <c r="N111" s="30"/>
      <c r="O111" s="36"/>
      <c r="P111" s="28"/>
      <c r="S111" s="1" t="s">
        <v>110</v>
      </c>
      <c r="T111" s="47">
        <f>AVERAGE(J29:J86)</f>
        <v>24.948275862068964</v>
      </c>
      <c r="U111" s="47">
        <f>AVERAGE(K29:K86)</f>
        <v>5.4137931034482758</v>
      </c>
      <c r="V111" s="47"/>
      <c r="W111" s="47"/>
    </row>
    <row r="112" spans="1:23" s="1" customFormat="1" x14ac:dyDescent="0.35">
      <c r="A112" s="26"/>
      <c r="B112" s="40"/>
      <c r="C112" s="32"/>
      <c r="D112" s="32"/>
      <c r="E112" s="32"/>
      <c r="F112" s="32"/>
      <c r="G112" s="32"/>
      <c r="H112" s="32"/>
      <c r="I112" s="5">
        <v>5</v>
      </c>
      <c r="J112" s="5">
        <v>29</v>
      </c>
      <c r="K112" s="5">
        <v>4</v>
      </c>
      <c r="L112" s="5" t="s">
        <v>34</v>
      </c>
      <c r="M112" s="30"/>
      <c r="N112" s="30"/>
      <c r="O112" s="36"/>
      <c r="P112" s="28"/>
      <c r="S112" s="1" t="s">
        <v>111</v>
      </c>
      <c r="T112" s="47">
        <f>AVERAGE(J22:J28)</f>
        <v>33.428571428571431</v>
      </c>
      <c r="U112" s="47">
        <f>AVERAGE(K22:K28)</f>
        <v>4.2857142857142856</v>
      </c>
      <c r="V112" s="47"/>
      <c r="W112" s="47"/>
    </row>
    <row r="113" spans="1:23" s="1" customFormat="1" x14ac:dyDescent="0.35">
      <c r="A113" s="26"/>
      <c r="B113" s="40"/>
      <c r="C113" s="32"/>
      <c r="D113" s="32"/>
      <c r="E113" s="32"/>
      <c r="F113" s="32"/>
      <c r="G113" s="32"/>
      <c r="H113" s="32"/>
      <c r="I113" s="5">
        <v>6</v>
      </c>
      <c r="J113" s="5">
        <v>30</v>
      </c>
      <c r="K113" s="5">
        <v>4</v>
      </c>
      <c r="L113" s="5" t="s">
        <v>34</v>
      </c>
      <c r="M113" s="30"/>
      <c r="N113" s="30"/>
      <c r="O113" s="36"/>
      <c r="P113" s="28"/>
      <c r="S113" s="1" t="s">
        <v>112</v>
      </c>
      <c r="T113" s="47">
        <f>AVERAGE(J87:J114,J2:J21)</f>
        <v>25.354166666666668</v>
      </c>
      <c r="U113" s="47">
        <f>AVERAGE(K87:K114,K2:K21)</f>
        <v>4.020833333333333</v>
      </c>
      <c r="V113" s="47"/>
      <c r="W113" s="47"/>
    </row>
    <row r="114" spans="1:23" s="1" customFormat="1" ht="15" thickBot="1" x14ac:dyDescent="0.4">
      <c r="A114" s="27"/>
      <c r="B114" s="41"/>
      <c r="C114" s="33"/>
      <c r="D114" s="33"/>
      <c r="E114" s="33"/>
      <c r="F114" s="33"/>
      <c r="G114" s="33"/>
      <c r="H114" s="33"/>
      <c r="I114" s="6">
        <v>7</v>
      </c>
      <c r="J114" s="6">
        <v>28</v>
      </c>
      <c r="K114" s="6">
        <v>4</v>
      </c>
      <c r="L114" s="6" t="s">
        <v>34</v>
      </c>
      <c r="M114" s="31"/>
      <c r="N114" s="31"/>
      <c r="O114" s="37"/>
      <c r="P114" s="29"/>
      <c r="S114" s="1" t="s">
        <v>113</v>
      </c>
      <c r="T114" s="47">
        <f>AVERAGE(J54:J58)</f>
        <v>28</v>
      </c>
      <c r="U114" s="47">
        <f>AVERAGE(K54:K58)</f>
        <v>5.4</v>
      </c>
      <c r="V114" s="47"/>
      <c r="W114" s="47"/>
    </row>
    <row r="115" spans="1:23" s="1" customFormat="1" ht="29.5" thickBot="1" x14ac:dyDescent="0.4">
      <c r="A115" s="11" t="s">
        <v>43</v>
      </c>
      <c r="B115" s="12">
        <v>45336</v>
      </c>
      <c r="C115" s="8" t="s">
        <v>41</v>
      </c>
      <c r="D115" s="8" t="s">
        <v>30</v>
      </c>
      <c r="E115" s="8">
        <v>1</v>
      </c>
      <c r="F115" s="8" t="s">
        <v>31</v>
      </c>
      <c r="G115" s="8" t="s">
        <v>53</v>
      </c>
      <c r="H115" s="8" t="s">
        <v>53</v>
      </c>
      <c r="I115" s="8" t="s">
        <v>53</v>
      </c>
      <c r="J115" s="8" t="s">
        <v>53</v>
      </c>
      <c r="K115" s="8" t="s">
        <v>53</v>
      </c>
      <c r="L115" s="8" t="s">
        <v>56</v>
      </c>
      <c r="M115" s="20" t="s">
        <v>51</v>
      </c>
      <c r="N115" s="20" t="s">
        <v>54</v>
      </c>
      <c r="O115" s="23">
        <v>0.57291666666666663</v>
      </c>
      <c r="P115" s="19" t="s">
        <v>80</v>
      </c>
      <c r="S115" s="1" t="s">
        <v>114</v>
      </c>
      <c r="T115" s="47">
        <f>AVERAGE(J59:J86,J29:J53)</f>
        <v>24.660377358490567</v>
      </c>
      <c r="U115" s="47">
        <f>AVERAGE(K59:K86,K29:K53)</f>
        <v>5.4150943396226419</v>
      </c>
      <c r="V115" s="47"/>
      <c r="W115" s="47"/>
    </row>
    <row r="116" spans="1:23" s="1" customFormat="1" ht="44" thickBot="1" x14ac:dyDescent="0.4">
      <c r="A116" s="2" t="s">
        <v>44</v>
      </c>
      <c r="B116" s="13">
        <v>45348</v>
      </c>
      <c r="C116" s="3" t="s">
        <v>42</v>
      </c>
      <c r="D116" s="3" t="s">
        <v>47</v>
      </c>
      <c r="E116" s="3">
        <v>6</v>
      </c>
      <c r="F116" s="3" t="s">
        <v>99</v>
      </c>
      <c r="G116" s="3" t="s">
        <v>53</v>
      </c>
      <c r="H116" s="3" t="s">
        <v>53</v>
      </c>
      <c r="I116" s="3" t="s">
        <v>53</v>
      </c>
      <c r="J116" s="3" t="s">
        <v>53</v>
      </c>
      <c r="K116" s="3" t="s">
        <v>53</v>
      </c>
      <c r="L116" s="3" t="s">
        <v>56</v>
      </c>
      <c r="M116" s="21" t="s">
        <v>51</v>
      </c>
      <c r="N116" s="21" t="s">
        <v>55</v>
      </c>
      <c r="O116" s="24">
        <v>0.42708333333333331</v>
      </c>
      <c r="P116" s="22" t="s">
        <v>98</v>
      </c>
      <c r="T116" s="47"/>
    </row>
    <row r="117" spans="1:23" s="1" customFormat="1" ht="29.5" thickBot="1" x14ac:dyDescent="0.4">
      <c r="A117" s="2" t="s">
        <v>45</v>
      </c>
      <c r="B117" s="13">
        <v>45362</v>
      </c>
      <c r="C117" s="3" t="s">
        <v>41</v>
      </c>
      <c r="D117" s="3" t="s">
        <v>48</v>
      </c>
      <c r="E117" s="3">
        <v>6</v>
      </c>
      <c r="F117" s="3" t="s">
        <v>31</v>
      </c>
      <c r="G117" s="3" t="s">
        <v>53</v>
      </c>
      <c r="H117" s="3" t="s">
        <v>53</v>
      </c>
      <c r="I117" s="3" t="s">
        <v>53</v>
      </c>
      <c r="J117" s="3" t="s">
        <v>53</v>
      </c>
      <c r="K117" s="3" t="s">
        <v>53</v>
      </c>
      <c r="L117" s="3" t="s">
        <v>56</v>
      </c>
      <c r="M117" s="21" t="s">
        <v>51</v>
      </c>
      <c r="N117" s="21" t="s">
        <v>54</v>
      </c>
      <c r="O117" s="24">
        <v>0.61458333333333337</v>
      </c>
      <c r="P117" s="22" t="s">
        <v>84</v>
      </c>
    </row>
    <row r="118" spans="1:23" s="1" customFormat="1" ht="29.5" thickBot="1" x14ac:dyDescent="0.4">
      <c r="A118" s="2" t="s">
        <v>46</v>
      </c>
      <c r="B118" s="13">
        <v>45361</v>
      </c>
      <c r="C118" s="3" t="s">
        <v>41</v>
      </c>
      <c r="D118" s="3" t="s">
        <v>49</v>
      </c>
      <c r="E118" s="3">
        <v>1</v>
      </c>
      <c r="F118" s="3" t="s">
        <v>50</v>
      </c>
      <c r="G118" s="3" t="s">
        <v>53</v>
      </c>
      <c r="H118" s="3" t="s">
        <v>53</v>
      </c>
      <c r="I118" s="3" t="s">
        <v>53</v>
      </c>
      <c r="J118" s="3" t="s">
        <v>53</v>
      </c>
      <c r="K118" s="3" t="s">
        <v>53</v>
      </c>
      <c r="L118" s="3" t="s">
        <v>57</v>
      </c>
      <c r="M118" s="21" t="s">
        <v>52</v>
      </c>
      <c r="N118" s="21" t="s">
        <v>53</v>
      </c>
      <c r="O118" s="24">
        <v>0.58680555555555558</v>
      </c>
      <c r="P118" s="22" t="s">
        <v>100</v>
      </c>
    </row>
  </sheetData>
  <mergeCells count="204">
    <mergeCell ref="D11:D21"/>
    <mergeCell ref="B11:B21"/>
    <mergeCell ref="C11:C21"/>
    <mergeCell ref="P2:P10"/>
    <mergeCell ref="O11:O21"/>
    <mergeCell ref="P11:P21"/>
    <mergeCell ref="N11:N21"/>
    <mergeCell ref="M11:M21"/>
    <mergeCell ref="H11:H21"/>
    <mergeCell ref="F2:F10"/>
    <mergeCell ref="G2:G10"/>
    <mergeCell ref="H2:H10"/>
    <mergeCell ref="M2:M10"/>
    <mergeCell ref="N2:N10"/>
    <mergeCell ref="O2:O10"/>
    <mergeCell ref="B36:B42"/>
    <mergeCell ref="C36:C42"/>
    <mergeCell ref="B2:B10"/>
    <mergeCell ref="C2:C10"/>
    <mergeCell ref="D2:D10"/>
    <mergeCell ref="E2:E10"/>
    <mergeCell ref="H36:H42"/>
    <mergeCell ref="G36:G42"/>
    <mergeCell ref="F36:F42"/>
    <mergeCell ref="E36:E42"/>
    <mergeCell ref="D36:D42"/>
    <mergeCell ref="B29:B35"/>
    <mergeCell ref="B22:B28"/>
    <mergeCell ref="C22:C28"/>
    <mergeCell ref="D22:D28"/>
    <mergeCell ref="E22:E28"/>
    <mergeCell ref="F22:F28"/>
    <mergeCell ref="F29:F35"/>
    <mergeCell ref="E29:E35"/>
    <mergeCell ref="D29:D35"/>
    <mergeCell ref="C29:C35"/>
    <mergeCell ref="G11:G21"/>
    <mergeCell ref="F11:F21"/>
    <mergeCell ref="E11:E21"/>
    <mergeCell ref="O29:O35"/>
    <mergeCell ref="P29:P35"/>
    <mergeCell ref="N29:N35"/>
    <mergeCell ref="M29:M35"/>
    <mergeCell ref="M36:M42"/>
    <mergeCell ref="N36:N42"/>
    <mergeCell ref="O36:O42"/>
    <mergeCell ref="P36:P42"/>
    <mergeCell ref="G22:G28"/>
    <mergeCell ref="H22:H28"/>
    <mergeCell ref="M22:M28"/>
    <mergeCell ref="N22:N28"/>
    <mergeCell ref="O22:O28"/>
    <mergeCell ref="P22:P28"/>
    <mergeCell ref="H29:H35"/>
    <mergeCell ref="G29:G35"/>
    <mergeCell ref="E43:E48"/>
    <mergeCell ref="F43:F48"/>
    <mergeCell ref="G43:G48"/>
    <mergeCell ref="H43:H48"/>
    <mergeCell ref="H49:H53"/>
    <mergeCell ref="G49:G53"/>
    <mergeCell ref="F49:F53"/>
    <mergeCell ref="E49:E53"/>
    <mergeCell ref="D59:D63"/>
    <mergeCell ref="H54:H58"/>
    <mergeCell ref="G54:G58"/>
    <mergeCell ref="E54:E58"/>
    <mergeCell ref="F54:F58"/>
    <mergeCell ref="C59:C63"/>
    <mergeCell ref="B59:B63"/>
    <mergeCell ref="B43:B48"/>
    <mergeCell ref="C43:C48"/>
    <mergeCell ref="D43:D48"/>
    <mergeCell ref="D49:D53"/>
    <mergeCell ref="C49:C53"/>
    <mergeCell ref="B49:B53"/>
    <mergeCell ref="D64:D67"/>
    <mergeCell ref="C64:C67"/>
    <mergeCell ref="B64:B67"/>
    <mergeCell ref="D54:D58"/>
    <mergeCell ref="C54:C58"/>
    <mergeCell ref="B54:B58"/>
    <mergeCell ref="G64:G67"/>
    <mergeCell ref="H64:H67"/>
    <mergeCell ref="F64:F67"/>
    <mergeCell ref="E64:E67"/>
    <mergeCell ref="E59:E63"/>
    <mergeCell ref="P49:P53"/>
    <mergeCell ref="P54:P58"/>
    <mergeCell ref="O54:O58"/>
    <mergeCell ref="N54:N58"/>
    <mergeCell ref="M54:M58"/>
    <mergeCell ref="F59:F63"/>
    <mergeCell ref="G59:G63"/>
    <mergeCell ref="H59:H63"/>
    <mergeCell ref="M59:M63"/>
    <mergeCell ref="N59:N63"/>
    <mergeCell ref="P43:P48"/>
    <mergeCell ref="O43:O48"/>
    <mergeCell ref="N43:N48"/>
    <mergeCell ref="M43:M48"/>
    <mergeCell ref="M49:M53"/>
    <mergeCell ref="N49:N53"/>
    <mergeCell ref="O49:O53"/>
    <mergeCell ref="M73:M78"/>
    <mergeCell ref="O59:O63"/>
    <mergeCell ref="P59:P63"/>
    <mergeCell ref="B79:B86"/>
    <mergeCell ref="E79:E86"/>
    <mergeCell ref="H68:H72"/>
    <mergeCell ref="G68:G72"/>
    <mergeCell ref="F68:F72"/>
    <mergeCell ref="E68:E72"/>
    <mergeCell ref="D68:D72"/>
    <mergeCell ref="C68:C72"/>
    <mergeCell ref="B68:B72"/>
    <mergeCell ref="C73:C78"/>
    <mergeCell ref="B73:B78"/>
    <mergeCell ref="P87:P93"/>
    <mergeCell ref="N68:N72"/>
    <mergeCell ref="O68:O72"/>
    <mergeCell ref="P68:P72"/>
    <mergeCell ref="P73:P78"/>
    <mergeCell ref="O73:O78"/>
    <mergeCell ref="N73:N78"/>
    <mergeCell ref="B87:B93"/>
    <mergeCell ref="D73:D78"/>
    <mergeCell ref="E73:E78"/>
    <mergeCell ref="F73:F78"/>
    <mergeCell ref="G73:G78"/>
    <mergeCell ref="H73:H78"/>
    <mergeCell ref="H79:H86"/>
    <mergeCell ref="G79:G86"/>
    <mergeCell ref="F79:F86"/>
    <mergeCell ref="H87:H93"/>
    <mergeCell ref="G87:G93"/>
    <mergeCell ref="F87:F93"/>
    <mergeCell ref="E87:E93"/>
    <mergeCell ref="D87:D93"/>
    <mergeCell ref="C87:C93"/>
    <mergeCell ref="D79:D86"/>
    <mergeCell ref="C79:C86"/>
    <mergeCell ref="B108:B114"/>
    <mergeCell ref="F94:F101"/>
    <mergeCell ref="E94:E101"/>
    <mergeCell ref="D94:D101"/>
    <mergeCell ref="C94:C101"/>
    <mergeCell ref="B94:B101"/>
    <mergeCell ref="P64:P67"/>
    <mergeCell ref="O64:O67"/>
    <mergeCell ref="N64:N67"/>
    <mergeCell ref="M64:M67"/>
    <mergeCell ref="M68:M72"/>
    <mergeCell ref="P94:P101"/>
    <mergeCell ref="O94:O101"/>
    <mergeCell ref="N94:N101"/>
    <mergeCell ref="M94:M101"/>
    <mergeCell ref="H94:H101"/>
    <mergeCell ref="G94:G101"/>
    <mergeCell ref="M79:M86"/>
    <mergeCell ref="N79:N86"/>
    <mergeCell ref="O79:O86"/>
    <mergeCell ref="P79:P86"/>
    <mergeCell ref="O87:O93"/>
    <mergeCell ref="N87:N93"/>
    <mergeCell ref="M87:M93"/>
    <mergeCell ref="P102:P107"/>
    <mergeCell ref="N102:N107"/>
    <mergeCell ref="M102:M107"/>
    <mergeCell ref="H102:H107"/>
    <mergeCell ref="G102:G107"/>
    <mergeCell ref="A108:A114"/>
    <mergeCell ref="A102:A107"/>
    <mergeCell ref="A94:A101"/>
    <mergeCell ref="P108:P114"/>
    <mergeCell ref="O108:O114"/>
    <mergeCell ref="N108:N114"/>
    <mergeCell ref="M108:M114"/>
    <mergeCell ref="H108:H114"/>
    <mergeCell ref="G108:G114"/>
    <mergeCell ref="F108:F114"/>
    <mergeCell ref="F102:F107"/>
    <mergeCell ref="E102:E107"/>
    <mergeCell ref="D102:D107"/>
    <mergeCell ref="C102:C107"/>
    <mergeCell ref="B102:B107"/>
    <mergeCell ref="O102:O107"/>
    <mergeCell ref="E108:E114"/>
    <mergeCell ref="D108:D114"/>
    <mergeCell ref="C108:C114"/>
    <mergeCell ref="A87:A93"/>
    <mergeCell ref="A79:A86"/>
    <mergeCell ref="A73:A78"/>
    <mergeCell ref="A68:A72"/>
    <mergeCell ref="A64:A67"/>
    <mergeCell ref="A59:A63"/>
    <mergeCell ref="A2:A10"/>
    <mergeCell ref="A11:A21"/>
    <mergeCell ref="A29:A35"/>
    <mergeCell ref="A22:A28"/>
    <mergeCell ref="A54:A58"/>
    <mergeCell ref="A49:A53"/>
    <mergeCell ref="A43:A48"/>
    <mergeCell ref="A36:A4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56170-1D83-4A78-8E62-7B58D3AEFDE4}">
  <dimension ref="A1:H124"/>
  <sheetViews>
    <sheetView tabSelected="1" workbookViewId="0">
      <selection activeCell="A121" sqref="A121:H124"/>
    </sheetView>
  </sheetViews>
  <sheetFormatPr defaultRowHeight="14.5" x14ac:dyDescent="0.35"/>
  <cols>
    <col min="1" max="1" width="8.7265625" style="1"/>
    <col min="2" max="2" width="9.90625" style="1" customWidth="1"/>
    <col min="3" max="3" width="12.90625" style="1" bestFit="1" customWidth="1"/>
    <col min="4" max="4" width="8.26953125" style="1" bestFit="1" customWidth="1"/>
    <col min="5" max="5" width="15.08984375" style="1" bestFit="1" customWidth="1"/>
    <col min="6" max="6" width="7.54296875" style="1" customWidth="1"/>
    <col min="7" max="7" width="6.54296875" style="1" bestFit="1" customWidth="1"/>
    <col min="8" max="8" width="13.453125" style="58" bestFit="1" customWidth="1"/>
  </cols>
  <sheetData>
    <row r="1" spans="1:8" ht="58.5" thickBot="1" x14ac:dyDescent="0.4">
      <c r="A1" s="48" t="s">
        <v>0</v>
      </c>
      <c r="B1" s="49" t="s">
        <v>2</v>
      </c>
      <c r="C1" s="49" t="s">
        <v>3</v>
      </c>
      <c r="D1" s="49" t="s">
        <v>4</v>
      </c>
      <c r="E1" s="49" t="s">
        <v>5</v>
      </c>
      <c r="F1" s="49" t="s">
        <v>9</v>
      </c>
      <c r="G1" s="49" t="s">
        <v>10</v>
      </c>
      <c r="H1" s="50" t="s">
        <v>11</v>
      </c>
    </row>
    <row r="2" spans="1:8" x14ac:dyDescent="0.35">
      <c r="A2" s="25" t="s">
        <v>12</v>
      </c>
      <c r="B2" s="39" t="s">
        <v>29</v>
      </c>
      <c r="C2" s="39" t="s">
        <v>30</v>
      </c>
      <c r="D2" s="39">
        <v>9</v>
      </c>
      <c r="E2" s="39" t="s">
        <v>31</v>
      </c>
      <c r="F2" s="4">
        <v>26</v>
      </c>
      <c r="G2" s="4">
        <v>4</v>
      </c>
      <c r="H2" s="51" t="s">
        <v>34</v>
      </c>
    </row>
    <row r="3" spans="1:8" x14ac:dyDescent="0.35">
      <c r="A3" s="26"/>
      <c r="B3" s="32"/>
      <c r="C3" s="32"/>
      <c r="D3" s="32"/>
      <c r="E3" s="32"/>
      <c r="F3" s="5">
        <v>27</v>
      </c>
      <c r="G3" s="5">
        <v>3</v>
      </c>
      <c r="H3" s="52" t="s">
        <v>34</v>
      </c>
    </row>
    <row r="4" spans="1:8" x14ac:dyDescent="0.35">
      <c r="A4" s="26"/>
      <c r="B4" s="32"/>
      <c r="C4" s="32"/>
      <c r="D4" s="32"/>
      <c r="E4" s="32"/>
      <c r="F4" s="5">
        <v>22</v>
      </c>
      <c r="G4" s="5">
        <v>4</v>
      </c>
      <c r="H4" s="52" t="s">
        <v>34</v>
      </c>
    </row>
    <row r="5" spans="1:8" ht="29" x14ac:dyDescent="0.35">
      <c r="A5" s="26"/>
      <c r="B5" s="32"/>
      <c r="C5" s="32"/>
      <c r="D5" s="32"/>
      <c r="E5" s="32"/>
      <c r="F5" s="5">
        <v>30</v>
      </c>
      <c r="G5" s="5">
        <v>5</v>
      </c>
      <c r="H5" s="52" t="s">
        <v>35</v>
      </c>
    </row>
    <row r="6" spans="1:8" x14ac:dyDescent="0.35">
      <c r="A6" s="26"/>
      <c r="B6" s="32"/>
      <c r="C6" s="32"/>
      <c r="D6" s="32"/>
      <c r="E6" s="32"/>
      <c r="F6" s="5">
        <v>22</v>
      </c>
      <c r="G6" s="5">
        <v>3</v>
      </c>
      <c r="H6" s="52" t="s">
        <v>34</v>
      </c>
    </row>
    <row r="7" spans="1:8" x14ac:dyDescent="0.35">
      <c r="A7" s="26"/>
      <c r="B7" s="32"/>
      <c r="C7" s="32"/>
      <c r="D7" s="32"/>
      <c r="E7" s="32"/>
      <c r="F7" s="5">
        <v>35</v>
      </c>
      <c r="G7" s="5">
        <v>5</v>
      </c>
      <c r="H7" s="52" t="s">
        <v>34</v>
      </c>
    </row>
    <row r="8" spans="1:8" x14ac:dyDescent="0.35">
      <c r="A8" s="26"/>
      <c r="B8" s="32"/>
      <c r="C8" s="32"/>
      <c r="D8" s="32"/>
      <c r="E8" s="32"/>
      <c r="F8" s="5">
        <v>33</v>
      </c>
      <c r="G8" s="5">
        <v>5</v>
      </c>
      <c r="H8" s="52" t="s">
        <v>34</v>
      </c>
    </row>
    <row r="9" spans="1:8" x14ac:dyDescent="0.35">
      <c r="A9" s="26"/>
      <c r="B9" s="32"/>
      <c r="C9" s="32"/>
      <c r="D9" s="32"/>
      <c r="E9" s="32"/>
      <c r="F9" s="5">
        <v>20</v>
      </c>
      <c r="G9" s="5">
        <v>3</v>
      </c>
      <c r="H9" s="52" t="s">
        <v>34</v>
      </c>
    </row>
    <row r="10" spans="1:8" ht="15" thickBot="1" x14ac:dyDescent="0.4">
      <c r="A10" s="27"/>
      <c r="B10" s="33"/>
      <c r="C10" s="33"/>
      <c r="D10" s="33"/>
      <c r="E10" s="33"/>
      <c r="F10" s="6">
        <v>20</v>
      </c>
      <c r="G10" s="6">
        <v>3</v>
      </c>
      <c r="H10" s="53" t="s">
        <v>34</v>
      </c>
    </row>
    <row r="11" spans="1:8" x14ac:dyDescent="0.35">
      <c r="A11" s="25" t="s">
        <v>13</v>
      </c>
      <c r="B11" s="39" t="s">
        <v>41</v>
      </c>
      <c r="C11" s="39" t="s">
        <v>30</v>
      </c>
      <c r="D11" s="39">
        <v>11</v>
      </c>
      <c r="E11" s="39" t="s">
        <v>31</v>
      </c>
      <c r="F11" s="4">
        <v>27</v>
      </c>
      <c r="G11" s="4">
        <v>5</v>
      </c>
      <c r="H11" s="51" t="s">
        <v>34</v>
      </c>
    </row>
    <row r="12" spans="1:8" x14ac:dyDescent="0.35">
      <c r="A12" s="26"/>
      <c r="B12" s="32"/>
      <c r="C12" s="32"/>
      <c r="D12" s="32"/>
      <c r="E12" s="32"/>
      <c r="F12" s="5">
        <v>21</v>
      </c>
      <c r="G12" s="5">
        <v>3</v>
      </c>
      <c r="H12" s="52" t="s">
        <v>60</v>
      </c>
    </row>
    <row r="13" spans="1:8" x14ac:dyDescent="0.35">
      <c r="A13" s="26"/>
      <c r="B13" s="32"/>
      <c r="C13" s="32"/>
      <c r="D13" s="32"/>
      <c r="E13" s="32"/>
      <c r="F13" s="5">
        <v>21</v>
      </c>
      <c r="G13" s="5">
        <v>4</v>
      </c>
      <c r="H13" s="52" t="s">
        <v>34</v>
      </c>
    </row>
    <row r="14" spans="1:8" x14ac:dyDescent="0.35">
      <c r="A14" s="26"/>
      <c r="B14" s="32"/>
      <c r="C14" s="32"/>
      <c r="D14" s="32"/>
      <c r="E14" s="32"/>
      <c r="F14" s="5">
        <v>24</v>
      </c>
      <c r="G14" s="5">
        <v>4</v>
      </c>
      <c r="H14" s="52" t="s">
        <v>34</v>
      </c>
    </row>
    <row r="15" spans="1:8" x14ac:dyDescent="0.35">
      <c r="A15" s="26"/>
      <c r="B15" s="32"/>
      <c r="C15" s="32"/>
      <c r="D15" s="32"/>
      <c r="E15" s="32"/>
      <c r="F15" s="5">
        <v>25</v>
      </c>
      <c r="G15" s="5">
        <v>4</v>
      </c>
      <c r="H15" s="52" t="s">
        <v>34</v>
      </c>
    </row>
    <row r="16" spans="1:8" x14ac:dyDescent="0.35">
      <c r="A16" s="26"/>
      <c r="B16" s="32"/>
      <c r="C16" s="32"/>
      <c r="D16" s="32"/>
      <c r="E16" s="32"/>
      <c r="F16" s="5">
        <v>28</v>
      </c>
      <c r="G16" s="5">
        <v>3</v>
      </c>
      <c r="H16" s="52" t="s">
        <v>34</v>
      </c>
    </row>
    <row r="17" spans="1:8" x14ac:dyDescent="0.35">
      <c r="A17" s="26"/>
      <c r="B17" s="32"/>
      <c r="C17" s="32"/>
      <c r="D17" s="32"/>
      <c r="E17" s="32"/>
      <c r="F17" s="5">
        <v>35</v>
      </c>
      <c r="G17" s="5">
        <v>4</v>
      </c>
      <c r="H17" s="52" t="s">
        <v>34</v>
      </c>
    </row>
    <row r="18" spans="1:8" x14ac:dyDescent="0.35">
      <c r="A18" s="26"/>
      <c r="B18" s="32"/>
      <c r="C18" s="32"/>
      <c r="D18" s="32"/>
      <c r="E18" s="32"/>
      <c r="F18" s="5">
        <v>23</v>
      </c>
      <c r="G18" s="5">
        <v>4</v>
      </c>
      <c r="H18" s="52" t="s">
        <v>34</v>
      </c>
    </row>
    <row r="19" spans="1:8" x14ac:dyDescent="0.35">
      <c r="A19" s="26"/>
      <c r="B19" s="32"/>
      <c r="C19" s="32"/>
      <c r="D19" s="32"/>
      <c r="E19" s="32"/>
      <c r="F19" s="5">
        <v>28</v>
      </c>
      <c r="G19" s="5">
        <v>5</v>
      </c>
      <c r="H19" s="52" t="s">
        <v>34</v>
      </c>
    </row>
    <row r="20" spans="1:8" x14ac:dyDescent="0.35">
      <c r="A20" s="26"/>
      <c r="B20" s="32"/>
      <c r="C20" s="32"/>
      <c r="D20" s="32"/>
      <c r="E20" s="32"/>
      <c r="F20" s="5">
        <v>26</v>
      </c>
      <c r="G20" s="5">
        <v>3</v>
      </c>
      <c r="H20" s="52" t="s">
        <v>34</v>
      </c>
    </row>
    <row r="21" spans="1:8" ht="29.5" thickBot="1" x14ac:dyDescent="0.4">
      <c r="A21" s="27"/>
      <c r="B21" s="33"/>
      <c r="C21" s="33"/>
      <c r="D21" s="33"/>
      <c r="E21" s="33"/>
      <c r="F21" s="6">
        <v>45</v>
      </c>
      <c r="G21" s="6">
        <v>3</v>
      </c>
      <c r="H21" s="53" t="s">
        <v>59</v>
      </c>
    </row>
    <row r="22" spans="1:8" x14ac:dyDescent="0.35">
      <c r="A22" s="25" t="s">
        <v>14</v>
      </c>
      <c r="B22" s="39" t="s">
        <v>41</v>
      </c>
      <c r="C22" s="39" t="s">
        <v>30</v>
      </c>
      <c r="D22" s="39">
        <v>7</v>
      </c>
      <c r="E22" s="39" t="s">
        <v>62</v>
      </c>
      <c r="F22" s="4">
        <v>22</v>
      </c>
      <c r="G22" s="4">
        <v>5</v>
      </c>
      <c r="H22" s="51" t="s">
        <v>65</v>
      </c>
    </row>
    <row r="23" spans="1:8" x14ac:dyDescent="0.35">
      <c r="A23" s="26"/>
      <c r="B23" s="32"/>
      <c r="C23" s="32"/>
      <c r="D23" s="32"/>
      <c r="E23" s="32"/>
      <c r="F23" s="7">
        <v>40</v>
      </c>
      <c r="G23" s="7">
        <v>4</v>
      </c>
      <c r="H23" s="54" t="s">
        <v>66</v>
      </c>
    </row>
    <row r="24" spans="1:8" x14ac:dyDescent="0.35">
      <c r="A24" s="26"/>
      <c r="B24" s="32"/>
      <c r="C24" s="32"/>
      <c r="D24" s="32"/>
      <c r="E24" s="32"/>
      <c r="F24" s="7">
        <v>46</v>
      </c>
      <c r="G24" s="7">
        <v>4</v>
      </c>
      <c r="H24" s="54" t="s">
        <v>67</v>
      </c>
    </row>
    <row r="25" spans="1:8" x14ac:dyDescent="0.35">
      <c r="A25" s="26"/>
      <c r="B25" s="32"/>
      <c r="C25" s="32"/>
      <c r="D25" s="32"/>
      <c r="E25" s="32"/>
      <c r="F25" s="7">
        <v>28</v>
      </c>
      <c r="G25" s="7">
        <v>4</v>
      </c>
      <c r="H25" s="54" t="s">
        <v>68</v>
      </c>
    </row>
    <row r="26" spans="1:8" x14ac:dyDescent="0.35">
      <c r="A26" s="26"/>
      <c r="B26" s="32"/>
      <c r="C26" s="32"/>
      <c r="D26" s="32"/>
      <c r="E26" s="32"/>
      <c r="F26" s="7">
        <v>38</v>
      </c>
      <c r="G26" s="7">
        <v>4</v>
      </c>
      <c r="H26" s="54" t="s">
        <v>69</v>
      </c>
    </row>
    <row r="27" spans="1:8" x14ac:dyDescent="0.35">
      <c r="A27" s="26"/>
      <c r="B27" s="32"/>
      <c r="C27" s="32"/>
      <c r="D27" s="32"/>
      <c r="E27" s="32"/>
      <c r="F27" s="7">
        <v>35</v>
      </c>
      <c r="G27" s="7">
        <v>6</v>
      </c>
      <c r="H27" s="54" t="s">
        <v>66</v>
      </c>
    </row>
    <row r="28" spans="1:8" ht="15" thickBot="1" x14ac:dyDescent="0.4">
      <c r="A28" s="27"/>
      <c r="B28" s="33"/>
      <c r="C28" s="33"/>
      <c r="D28" s="33"/>
      <c r="E28" s="33"/>
      <c r="F28" s="8">
        <v>25</v>
      </c>
      <c r="G28" s="8">
        <v>3</v>
      </c>
      <c r="H28" s="55" t="s">
        <v>66</v>
      </c>
    </row>
    <row r="29" spans="1:8" x14ac:dyDescent="0.35">
      <c r="A29" s="25" t="s">
        <v>15</v>
      </c>
      <c r="B29" s="39" t="s">
        <v>42</v>
      </c>
      <c r="C29" s="39" t="s">
        <v>47</v>
      </c>
      <c r="D29" s="39">
        <v>7</v>
      </c>
      <c r="E29" s="39" t="s">
        <v>31</v>
      </c>
      <c r="F29" s="4">
        <v>27</v>
      </c>
      <c r="G29" s="4">
        <v>5</v>
      </c>
      <c r="H29" s="51" t="s">
        <v>34</v>
      </c>
    </row>
    <row r="30" spans="1:8" x14ac:dyDescent="0.35">
      <c r="A30" s="26"/>
      <c r="B30" s="32"/>
      <c r="C30" s="32"/>
      <c r="D30" s="32"/>
      <c r="E30" s="32"/>
      <c r="F30" s="7">
        <v>18</v>
      </c>
      <c r="G30" s="7">
        <v>3</v>
      </c>
      <c r="H30" s="54" t="s">
        <v>34</v>
      </c>
    </row>
    <row r="31" spans="1:8" x14ac:dyDescent="0.35">
      <c r="A31" s="26"/>
      <c r="B31" s="32"/>
      <c r="C31" s="32"/>
      <c r="D31" s="32"/>
      <c r="E31" s="32"/>
      <c r="F31" s="7">
        <v>24</v>
      </c>
      <c r="G31" s="7">
        <v>7</v>
      </c>
      <c r="H31" s="54" t="s">
        <v>34</v>
      </c>
    </row>
    <row r="32" spans="1:8" x14ac:dyDescent="0.35">
      <c r="A32" s="26"/>
      <c r="B32" s="32"/>
      <c r="C32" s="32"/>
      <c r="D32" s="32"/>
      <c r="E32" s="32"/>
      <c r="F32" s="7">
        <v>20</v>
      </c>
      <c r="G32" s="7">
        <v>3</v>
      </c>
      <c r="H32" s="54" t="s">
        <v>34</v>
      </c>
    </row>
    <row r="33" spans="1:8" x14ac:dyDescent="0.35">
      <c r="A33" s="26"/>
      <c r="B33" s="32"/>
      <c r="C33" s="32"/>
      <c r="D33" s="32"/>
      <c r="E33" s="32"/>
      <c r="F33" s="7">
        <v>26</v>
      </c>
      <c r="G33" s="7">
        <v>6</v>
      </c>
      <c r="H33" s="54" t="s">
        <v>34</v>
      </c>
    </row>
    <row r="34" spans="1:8" x14ac:dyDescent="0.35">
      <c r="A34" s="26"/>
      <c r="B34" s="32"/>
      <c r="C34" s="32"/>
      <c r="D34" s="32"/>
      <c r="E34" s="32"/>
      <c r="F34" s="7">
        <v>23</v>
      </c>
      <c r="G34" s="7">
        <v>3</v>
      </c>
      <c r="H34" s="54" t="s">
        <v>34</v>
      </c>
    </row>
    <row r="35" spans="1:8" ht="15" thickBot="1" x14ac:dyDescent="0.4">
      <c r="A35" s="27"/>
      <c r="B35" s="33"/>
      <c r="C35" s="33"/>
      <c r="D35" s="33"/>
      <c r="E35" s="33"/>
      <c r="F35" s="8">
        <v>21</v>
      </c>
      <c r="G35" s="8">
        <v>6</v>
      </c>
      <c r="H35" s="55" t="s">
        <v>34</v>
      </c>
    </row>
    <row r="36" spans="1:8" x14ac:dyDescent="0.35">
      <c r="A36" s="25" t="s">
        <v>16</v>
      </c>
      <c r="B36" s="39" t="s">
        <v>42</v>
      </c>
      <c r="C36" s="39" t="s">
        <v>47</v>
      </c>
      <c r="D36" s="39">
        <v>7</v>
      </c>
      <c r="E36" s="39" t="s">
        <v>31</v>
      </c>
      <c r="F36" s="4">
        <v>25</v>
      </c>
      <c r="G36" s="4">
        <v>4</v>
      </c>
      <c r="H36" s="51" t="s">
        <v>34</v>
      </c>
    </row>
    <row r="37" spans="1:8" x14ac:dyDescent="0.35">
      <c r="A37" s="26"/>
      <c r="B37" s="32"/>
      <c r="C37" s="32"/>
      <c r="D37" s="32"/>
      <c r="E37" s="32"/>
      <c r="F37" s="7">
        <v>22</v>
      </c>
      <c r="G37" s="7">
        <v>6</v>
      </c>
      <c r="H37" s="54" t="s">
        <v>34</v>
      </c>
    </row>
    <row r="38" spans="1:8" x14ac:dyDescent="0.35">
      <c r="A38" s="26"/>
      <c r="B38" s="32"/>
      <c r="C38" s="32"/>
      <c r="D38" s="32"/>
      <c r="E38" s="32"/>
      <c r="F38" s="7">
        <v>26</v>
      </c>
      <c r="G38" s="7">
        <v>3</v>
      </c>
      <c r="H38" s="54" t="s">
        <v>34</v>
      </c>
    </row>
    <row r="39" spans="1:8" x14ac:dyDescent="0.35">
      <c r="A39" s="26"/>
      <c r="B39" s="32"/>
      <c r="C39" s="32"/>
      <c r="D39" s="32"/>
      <c r="E39" s="32"/>
      <c r="F39" s="7">
        <v>25</v>
      </c>
      <c r="G39" s="7">
        <v>5</v>
      </c>
      <c r="H39" s="54" t="s">
        <v>34</v>
      </c>
    </row>
    <row r="40" spans="1:8" x14ac:dyDescent="0.35">
      <c r="A40" s="26"/>
      <c r="B40" s="32"/>
      <c r="C40" s="32"/>
      <c r="D40" s="32"/>
      <c r="E40" s="32"/>
      <c r="F40" s="7">
        <v>26</v>
      </c>
      <c r="G40" s="7">
        <v>4</v>
      </c>
      <c r="H40" s="54" t="s">
        <v>34</v>
      </c>
    </row>
    <row r="41" spans="1:8" x14ac:dyDescent="0.35">
      <c r="A41" s="26"/>
      <c r="B41" s="32"/>
      <c r="C41" s="32"/>
      <c r="D41" s="32"/>
      <c r="E41" s="32"/>
      <c r="F41" s="7">
        <v>22</v>
      </c>
      <c r="G41" s="7">
        <v>4</v>
      </c>
      <c r="H41" s="54" t="s">
        <v>34</v>
      </c>
    </row>
    <row r="42" spans="1:8" ht="15" thickBot="1" x14ac:dyDescent="0.4">
      <c r="A42" s="27"/>
      <c r="B42" s="33"/>
      <c r="C42" s="33"/>
      <c r="D42" s="33"/>
      <c r="E42" s="33"/>
      <c r="F42" s="8">
        <v>26</v>
      </c>
      <c r="G42" s="8">
        <v>6</v>
      </c>
      <c r="H42" s="55" t="s">
        <v>34</v>
      </c>
    </row>
    <row r="43" spans="1:8" x14ac:dyDescent="0.35">
      <c r="A43" s="25" t="s">
        <v>17</v>
      </c>
      <c r="B43" s="39" t="s">
        <v>42</v>
      </c>
      <c r="C43" s="39" t="s">
        <v>47</v>
      </c>
      <c r="D43" s="39">
        <v>6</v>
      </c>
      <c r="E43" s="39" t="s">
        <v>31</v>
      </c>
      <c r="F43" s="4">
        <v>19</v>
      </c>
      <c r="G43" s="4">
        <v>3</v>
      </c>
      <c r="H43" s="51" t="s">
        <v>34</v>
      </c>
    </row>
    <row r="44" spans="1:8" x14ac:dyDescent="0.35">
      <c r="A44" s="26"/>
      <c r="B44" s="32"/>
      <c r="C44" s="32"/>
      <c r="D44" s="32"/>
      <c r="E44" s="32"/>
      <c r="F44" s="7">
        <v>26</v>
      </c>
      <c r="G44" s="7">
        <v>4</v>
      </c>
      <c r="H44" s="54" t="s">
        <v>34</v>
      </c>
    </row>
    <row r="45" spans="1:8" x14ac:dyDescent="0.35">
      <c r="A45" s="26"/>
      <c r="B45" s="32"/>
      <c r="C45" s="32"/>
      <c r="D45" s="32"/>
      <c r="E45" s="32"/>
      <c r="F45" s="7">
        <v>26</v>
      </c>
      <c r="G45" s="7">
        <v>5</v>
      </c>
      <c r="H45" s="54" t="s">
        <v>34</v>
      </c>
    </row>
    <row r="46" spans="1:8" x14ac:dyDescent="0.35">
      <c r="A46" s="26"/>
      <c r="B46" s="32"/>
      <c r="C46" s="32"/>
      <c r="D46" s="32"/>
      <c r="E46" s="32"/>
      <c r="F46" s="7">
        <v>30</v>
      </c>
      <c r="G46" s="7">
        <v>5</v>
      </c>
      <c r="H46" s="54" t="s">
        <v>34</v>
      </c>
    </row>
    <row r="47" spans="1:8" x14ac:dyDescent="0.35">
      <c r="A47" s="26"/>
      <c r="B47" s="32"/>
      <c r="C47" s="32"/>
      <c r="D47" s="32"/>
      <c r="E47" s="32"/>
      <c r="F47" s="7">
        <v>25</v>
      </c>
      <c r="G47" s="7">
        <v>7</v>
      </c>
      <c r="H47" s="54" t="s">
        <v>34</v>
      </c>
    </row>
    <row r="48" spans="1:8" ht="15" thickBot="1" x14ac:dyDescent="0.4">
      <c r="A48" s="27"/>
      <c r="B48" s="33"/>
      <c r="C48" s="33"/>
      <c r="D48" s="33"/>
      <c r="E48" s="33"/>
      <c r="F48" s="8">
        <v>27</v>
      </c>
      <c r="G48" s="8">
        <v>3</v>
      </c>
      <c r="H48" s="55" t="s">
        <v>34</v>
      </c>
    </row>
    <row r="49" spans="1:8" x14ac:dyDescent="0.35">
      <c r="A49" s="25" t="s">
        <v>18</v>
      </c>
      <c r="B49" s="39" t="s">
        <v>42</v>
      </c>
      <c r="C49" s="39" t="s">
        <v>47</v>
      </c>
      <c r="D49" s="39">
        <v>5</v>
      </c>
      <c r="E49" s="39" t="s">
        <v>31</v>
      </c>
      <c r="F49" s="4">
        <v>24</v>
      </c>
      <c r="G49" s="4">
        <v>10</v>
      </c>
      <c r="H49" s="51" t="s">
        <v>34</v>
      </c>
    </row>
    <row r="50" spans="1:8" x14ac:dyDescent="0.35">
      <c r="A50" s="26"/>
      <c r="B50" s="32"/>
      <c r="C50" s="32"/>
      <c r="D50" s="32"/>
      <c r="E50" s="32"/>
      <c r="F50" s="7">
        <v>18</v>
      </c>
      <c r="G50" s="7">
        <v>10</v>
      </c>
      <c r="H50" s="54" t="s">
        <v>34</v>
      </c>
    </row>
    <row r="51" spans="1:8" x14ac:dyDescent="0.35">
      <c r="A51" s="26"/>
      <c r="B51" s="32"/>
      <c r="C51" s="32"/>
      <c r="D51" s="32"/>
      <c r="E51" s="32"/>
      <c r="F51" s="7">
        <v>28</v>
      </c>
      <c r="G51" s="7">
        <v>5</v>
      </c>
      <c r="H51" s="54" t="s">
        <v>34</v>
      </c>
    </row>
    <row r="52" spans="1:8" x14ac:dyDescent="0.35">
      <c r="A52" s="26"/>
      <c r="B52" s="32"/>
      <c r="C52" s="32"/>
      <c r="D52" s="32"/>
      <c r="E52" s="32"/>
      <c r="F52" s="7">
        <v>23</v>
      </c>
      <c r="G52" s="7">
        <v>5</v>
      </c>
      <c r="H52" s="54" t="s">
        <v>34</v>
      </c>
    </row>
    <row r="53" spans="1:8" ht="15" thickBot="1" x14ac:dyDescent="0.4">
      <c r="A53" s="27"/>
      <c r="B53" s="33"/>
      <c r="C53" s="33"/>
      <c r="D53" s="33"/>
      <c r="E53" s="33"/>
      <c r="F53" s="8">
        <v>22</v>
      </c>
      <c r="G53" s="8">
        <v>5</v>
      </c>
      <c r="H53" s="55" t="s">
        <v>34</v>
      </c>
    </row>
    <row r="54" spans="1:8" x14ac:dyDescent="0.35">
      <c r="A54" s="25" t="s">
        <v>19</v>
      </c>
      <c r="B54" s="39" t="s">
        <v>42</v>
      </c>
      <c r="C54" s="39" t="s">
        <v>47</v>
      </c>
      <c r="D54" s="39">
        <v>5</v>
      </c>
      <c r="E54" s="39" t="s">
        <v>50</v>
      </c>
      <c r="F54" s="4">
        <v>25</v>
      </c>
      <c r="G54" s="4">
        <v>3</v>
      </c>
      <c r="H54" s="51" t="s">
        <v>81</v>
      </c>
    </row>
    <row r="55" spans="1:8" ht="29" x14ac:dyDescent="0.35">
      <c r="A55" s="26"/>
      <c r="B55" s="32"/>
      <c r="C55" s="32"/>
      <c r="D55" s="32"/>
      <c r="E55" s="32"/>
      <c r="F55" s="7">
        <v>30</v>
      </c>
      <c r="G55" s="7">
        <v>9</v>
      </c>
      <c r="H55" s="54" t="s">
        <v>82</v>
      </c>
    </row>
    <row r="56" spans="1:8" x14ac:dyDescent="0.35">
      <c r="A56" s="26"/>
      <c r="B56" s="32"/>
      <c r="C56" s="32"/>
      <c r="D56" s="32"/>
      <c r="E56" s="32"/>
      <c r="F56" s="7">
        <v>27</v>
      </c>
      <c r="G56" s="7">
        <v>3</v>
      </c>
      <c r="H56" s="54" t="s">
        <v>83</v>
      </c>
    </row>
    <row r="57" spans="1:8" ht="29" x14ac:dyDescent="0.35">
      <c r="A57" s="26"/>
      <c r="B57" s="32"/>
      <c r="C57" s="32"/>
      <c r="D57" s="32"/>
      <c r="E57" s="32"/>
      <c r="F57" s="7">
        <v>31</v>
      </c>
      <c r="G57" s="7">
        <v>9</v>
      </c>
      <c r="H57" s="54" t="s">
        <v>82</v>
      </c>
    </row>
    <row r="58" spans="1:8" ht="29.5" thickBot="1" x14ac:dyDescent="0.4">
      <c r="A58" s="27"/>
      <c r="B58" s="33"/>
      <c r="C58" s="33"/>
      <c r="D58" s="33"/>
      <c r="E58" s="33"/>
      <c r="F58" s="8">
        <v>27</v>
      </c>
      <c r="G58" s="8">
        <v>3</v>
      </c>
      <c r="H58" s="55" t="s">
        <v>82</v>
      </c>
    </row>
    <row r="59" spans="1:8" x14ac:dyDescent="0.35">
      <c r="A59" s="25" t="s">
        <v>20</v>
      </c>
      <c r="B59" s="39" t="s">
        <v>42</v>
      </c>
      <c r="C59" s="39" t="s">
        <v>47</v>
      </c>
      <c r="D59" s="39">
        <v>5</v>
      </c>
      <c r="E59" s="39" t="s">
        <v>31</v>
      </c>
      <c r="F59" s="4">
        <v>30</v>
      </c>
      <c r="G59" s="4">
        <v>5</v>
      </c>
      <c r="H59" s="51" t="s">
        <v>34</v>
      </c>
    </row>
    <row r="60" spans="1:8" x14ac:dyDescent="0.35">
      <c r="A60" s="26"/>
      <c r="B60" s="32"/>
      <c r="C60" s="32"/>
      <c r="D60" s="32"/>
      <c r="E60" s="32"/>
      <c r="F60" s="7">
        <v>24</v>
      </c>
      <c r="G60" s="7">
        <v>6</v>
      </c>
      <c r="H60" s="54" t="s">
        <v>34</v>
      </c>
    </row>
    <row r="61" spans="1:8" x14ac:dyDescent="0.35">
      <c r="A61" s="26"/>
      <c r="B61" s="32"/>
      <c r="C61" s="32"/>
      <c r="D61" s="32"/>
      <c r="E61" s="32"/>
      <c r="F61" s="7">
        <v>21</v>
      </c>
      <c r="G61" s="7">
        <v>7</v>
      </c>
      <c r="H61" s="54" t="s">
        <v>34</v>
      </c>
    </row>
    <row r="62" spans="1:8" x14ac:dyDescent="0.35">
      <c r="A62" s="26"/>
      <c r="B62" s="32"/>
      <c r="C62" s="32"/>
      <c r="D62" s="32"/>
      <c r="E62" s="32"/>
      <c r="F62" s="7">
        <v>27</v>
      </c>
      <c r="G62" s="7">
        <v>6</v>
      </c>
      <c r="H62" s="54" t="s">
        <v>34</v>
      </c>
    </row>
    <row r="63" spans="1:8" ht="15" thickBot="1" x14ac:dyDescent="0.4">
      <c r="A63" s="27"/>
      <c r="B63" s="33"/>
      <c r="C63" s="33"/>
      <c r="D63" s="33"/>
      <c r="E63" s="33"/>
      <c r="F63" s="8">
        <v>26</v>
      </c>
      <c r="G63" s="8">
        <v>7</v>
      </c>
      <c r="H63" s="55" t="s">
        <v>34</v>
      </c>
    </row>
    <row r="64" spans="1:8" x14ac:dyDescent="0.35">
      <c r="A64" s="25" t="s">
        <v>21</v>
      </c>
      <c r="B64" s="39" t="s">
        <v>42</v>
      </c>
      <c r="C64" s="39" t="s">
        <v>47</v>
      </c>
      <c r="D64" s="39">
        <v>4</v>
      </c>
      <c r="E64" s="39" t="s">
        <v>31</v>
      </c>
      <c r="F64" s="4">
        <v>25</v>
      </c>
      <c r="G64" s="4">
        <v>5</v>
      </c>
      <c r="H64" s="51" t="s">
        <v>60</v>
      </c>
    </row>
    <row r="65" spans="1:8" x14ac:dyDescent="0.35">
      <c r="A65" s="26"/>
      <c r="B65" s="32"/>
      <c r="C65" s="32"/>
      <c r="D65" s="32"/>
      <c r="E65" s="32"/>
      <c r="F65" s="7">
        <v>23</v>
      </c>
      <c r="G65" s="7">
        <v>9</v>
      </c>
      <c r="H65" s="54" t="s">
        <v>34</v>
      </c>
    </row>
    <row r="66" spans="1:8" x14ac:dyDescent="0.35">
      <c r="A66" s="26"/>
      <c r="B66" s="32"/>
      <c r="C66" s="32"/>
      <c r="D66" s="32"/>
      <c r="E66" s="32"/>
      <c r="F66" s="7">
        <v>23</v>
      </c>
      <c r="G66" s="7">
        <v>7</v>
      </c>
      <c r="H66" s="54" t="s">
        <v>34</v>
      </c>
    </row>
    <row r="67" spans="1:8" ht="15" thickBot="1" x14ac:dyDescent="0.4">
      <c r="A67" s="27"/>
      <c r="B67" s="33"/>
      <c r="C67" s="33"/>
      <c r="D67" s="33"/>
      <c r="E67" s="33"/>
      <c r="F67" s="8">
        <v>30</v>
      </c>
      <c r="G67" s="8">
        <v>6</v>
      </c>
      <c r="H67" s="55" t="s">
        <v>34</v>
      </c>
    </row>
    <row r="68" spans="1:8" x14ac:dyDescent="0.35">
      <c r="A68" s="25" t="s">
        <v>22</v>
      </c>
      <c r="B68" s="39" t="s">
        <v>42</v>
      </c>
      <c r="C68" s="39" t="s">
        <v>47</v>
      </c>
      <c r="D68" s="39">
        <v>5</v>
      </c>
      <c r="E68" s="39" t="s">
        <v>31</v>
      </c>
      <c r="F68" s="4">
        <v>23</v>
      </c>
      <c r="G68" s="4">
        <v>4</v>
      </c>
      <c r="H68" s="51" t="s">
        <v>34</v>
      </c>
    </row>
    <row r="69" spans="1:8" x14ac:dyDescent="0.35">
      <c r="A69" s="26"/>
      <c r="B69" s="32"/>
      <c r="C69" s="32"/>
      <c r="D69" s="32"/>
      <c r="E69" s="32"/>
      <c r="F69" s="7">
        <v>28</v>
      </c>
      <c r="G69" s="7">
        <v>6</v>
      </c>
      <c r="H69" s="54" t="s">
        <v>34</v>
      </c>
    </row>
    <row r="70" spans="1:8" x14ac:dyDescent="0.35">
      <c r="A70" s="26"/>
      <c r="B70" s="32"/>
      <c r="C70" s="32"/>
      <c r="D70" s="32"/>
      <c r="E70" s="32"/>
      <c r="F70" s="7">
        <v>28</v>
      </c>
      <c r="G70" s="7">
        <v>6</v>
      </c>
      <c r="H70" s="54" t="s">
        <v>34</v>
      </c>
    </row>
    <row r="71" spans="1:8" x14ac:dyDescent="0.35">
      <c r="A71" s="26"/>
      <c r="B71" s="32"/>
      <c r="C71" s="32"/>
      <c r="D71" s="32"/>
      <c r="E71" s="32"/>
      <c r="F71" s="7">
        <v>20</v>
      </c>
      <c r="G71" s="7">
        <v>4</v>
      </c>
      <c r="H71" s="54" t="s">
        <v>34</v>
      </c>
    </row>
    <row r="72" spans="1:8" ht="15" thickBot="1" x14ac:dyDescent="0.4">
      <c r="A72" s="27"/>
      <c r="B72" s="33"/>
      <c r="C72" s="33"/>
      <c r="D72" s="33"/>
      <c r="E72" s="33"/>
      <c r="F72" s="8">
        <v>30</v>
      </c>
      <c r="G72" s="8">
        <v>3</v>
      </c>
      <c r="H72" s="55" t="s">
        <v>34</v>
      </c>
    </row>
    <row r="73" spans="1:8" x14ac:dyDescent="0.35">
      <c r="A73" s="25" t="s">
        <v>23</v>
      </c>
      <c r="B73" s="39" t="s">
        <v>42</v>
      </c>
      <c r="C73" s="39" t="s">
        <v>47</v>
      </c>
      <c r="D73" s="39">
        <v>6</v>
      </c>
      <c r="E73" s="39" t="s">
        <v>31</v>
      </c>
      <c r="F73" s="4">
        <v>25</v>
      </c>
      <c r="G73" s="4">
        <v>5</v>
      </c>
      <c r="H73" s="51" t="s">
        <v>34</v>
      </c>
    </row>
    <row r="74" spans="1:8" x14ac:dyDescent="0.35">
      <c r="A74" s="26"/>
      <c r="B74" s="32"/>
      <c r="C74" s="32"/>
      <c r="D74" s="32"/>
      <c r="E74" s="32"/>
      <c r="F74" s="7">
        <v>27</v>
      </c>
      <c r="G74" s="7">
        <v>5</v>
      </c>
      <c r="H74" s="54" t="s">
        <v>34</v>
      </c>
    </row>
    <row r="75" spans="1:8" x14ac:dyDescent="0.35">
      <c r="A75" s="26"/>
      <c r="B75" s="32"/>
      <c r="C75" s="32"/>
      <c r="D75" s="32"/>
      <c r="E75" s="32"/>
      <c r="F75" s="7">
        <v>30</v>
      </c>
      <c r="G75" s="7">
        <v>4</v>
      </c>
      <c r="H75" s="54" t="s">
        <v>34</v>
      </c>
    </row>
    <row r="76" spans="1:8" x14ac:dyDescent="0.35">
      <c r="A76" s="26"/>
      <c r="B76" s="32"/>
      <c r="C76" s="32"/>
      <c r="D76" s="32"/>
      <c r="E76" s="32"/>
      <c r="F76" s="7">
        <v>23</v>
      </c>
      <c r="G76" s="7">
        <v>8</v>
      </c>
      <c r="H76" s="54" t="s">
        <v>34</v>
      </c>
    </row>
    <row r="77" spans="1:8" x14ac:dyDescent="0.35">
      <c r="A77" s="26"/>
      <c r="B77" s="32"/>
      <c r="C77" s="32"/>
      <c r="D77" s="32"/>
      <c r="E77" s="32"/>
      <c r="F77" s="7">
        <v>23</v>
      </c>
      <c r="G77" s="7">
        <v>4</v>
      </c>
      <c r="H77" s="54" t="s">
        <v>34</v>
      </c>
    </row>
    <row r="78" spans="1:8" ht="15" thickBot="1" x14ac:dyDescent="0.4">
      <c r="A78" s="27"/>
      <c r="B78" s="33"/>
      <c r="C78" s="33"/>
      <c r="D78" s="33"/>
      <c r="E78" s="33"/>
      <c r="F78" s="8">
        <v>24</v>
      </c>
      <c r="G78" s="8">
        <v>4</v>
      </c>
      <c r="H78" s="55" t="s">
        <v>34</v>
      </c>
    </row>
    <row r="79" spans="1:8" x14ac:dyDescent="0.35">
      <c r="A79" s="25" t="s">
        <v>24</v>
      </c>
      <c r="B79" s="39" t="s">
        <v>42</v>
      </c>
      <c r="C79" s="39" t="s">
        <v>47</v>
      </c>
      <c r="D79" s="39">
        <v>8</v>
      </c>
      <c r="E79" s="39" t="s">
        <v>31</v>
      </c>
      <c r="F79" s="4">
        <v>19</v>
      </c>
      <c r="G79" s="4">
        <v>5</v>
      </c>
      <c r="H79" s="51" t="s">
        <v>34</v>
      </c>
    </row>
    <row r="80" spans="1:8" x14ac:dyDescent="0.35">
      <c r="A80" s="26"/>
      <c r="B80" s="32"/>
      <c r="C80" s="32"/>
      <c r="D80" s="32"/>
      <c r="E80" s="32"/>
      <c r="F80" s="7">
        <v>26</v>
      </c>
      <c r="G80" s="7">
        <v>4</v>
      </c>
      <c r="H80" s="54" t="s">
        <v>34</v>
      </c>
    </row>
    <row r="81" spans="1:8" x14ac:dyDescent="0.35">
      <c r="A81" s="26"/>
      <c r="B81" s="32"/>
      <c r="C81" s="32"/>
      <c r="D81" s="32"/>
      <c r="E81" s="32"/>
      <c r="F81" s="7">
        <v>25</v>
      </c>
      <c r="G81" s="7">
        <v>8</v>
      </c>
      <c r="H81" s="54" t="s">
        <v>34</v>
      </c>
    </row>
    <row r="82" spans="1:8" x14ac:dyDescent="0.35">
      <c r="A82" s="26"/>
      <c r="B82" s="32"/>
      <c r="C82" s="32"/>
      <c r="D82" s="32"/>
      <c r="E82" s="32"/>
      <c r="F82" s="7">
        <v>25</v>
      </c>
      <c r="G82" s="7">
        <v>7</v>
      </c>
      <c r="H82" s="54" t="s">
        <v>34</v>
      </c>
    </row>
    <row r="83" spans="1:8" x14ac:dyDescent="0.35">
      <c r="A83" s="26"/>
      <c r="B83" s="32"/>
      <c r="C83" s="32"/>
      <c r="D83" s="32"/>
      <c r="E83" s="32"/>
      <c r="F83" s="7">
        <v>18</v>
      </c>
      <c r="G83" s="7">
        <v>5</v>
      </c>
      <c r="H83" s="54" t="s">
        <v>34</v>
      </c>
    </row>
    <row r="84" spans="1:8" x14ac:dyDescent="0.35">
      <c r="A84" s="26"/>
      <c r="B84" s="32"/>
      <c r="C84" s="32"/>
      <c r="D84" s="32"/>
      <c r="E84" s="32"/>
      <c r="F84" s="7">
        <v>26</v>
      </c>
      <c r="G84" s="7">
        <v>5</v>
      </c>
      <c r="H84" s="54" t="s">
        <v>34</v>
      </c>
    </row>
    <row r="85" spans="1:8" x14ac:dyDescent="0.35">
      <c r="A85" s="26"/>
      <c r="B85" s="32"/>
      <c r="C85" s="32"/>
      <c r="D85" s="32"/>
      <c r="E85" s="32"/>
      <c r="F85" s="7">
        <v>39</v>
      </c>
      <c r="G85" s="7">
        <v>3</v>
      </c>
      <c r="H85" s="54" t="s">
        <v>34</v>
      </c>
    </row>
    <row r="86" spans="1:8" ht="15" thickBot="1" x14ac:dyDescent="0.4">
      <c r="A86" s="27"/>
      <c r="B86" s="33"/>
      <c r="C86" s="33"/>
      <c r="D86" s="33"/>
      <c r="E86" s="33"/>
      <c r="F86" s="8">
        <v>20</v>
      </c>
      <c r="G86" s="8">
        <v>12</v>
      </c>
      <c r="H86" s="55" t="s">
        <v>34</v>
      </c>
    </row>
    <row r="87" spans="1:8" x14ac:dyDescent="0.35">
      <c r="A87" s="25" t="s">
        <v>25</v>
      </c>
      <c r="B87" s="39" t="s">
        <v>41</v>
      </c>
      <c r="C87" s="39" t="s">
        <v>48</v>
      </c>
      <c r="D87" s="39">
        <v>7</v>
      </c>
      <c r="E87" s="39" t="s">
        <v>31</v>
      </c>
      <c r="F87" s="4">
        <v>25</v>
      </c>
      <c r="G87" s="4">
        <v>4</v>
      </c>
      <c r="H87" s="51" t="s">
        <v>34</v>
      </c>
    </row>
    <row r="88" spans="1:8" x14ac:dyDescent="0.35">
      <c r="A88" s="26"/>
      <c r="B88" s="32"/>
      <c r="C88" s="32"/>
      <c r="D88" s="32"/>
      <c r="E88" s="32"/>
      <c r="F88" s="7">
        <v>21</v>
      </c>
      <c r="G88" s="7">
        <v>3</v>
      </c>
      <c r="H88" s="54" t="s">
        <v>34</v>
      </c>
    </row>
    <row r="89" spans="1:8" x14ac:dyDescent="0.35">
      <c r="A89" s="26"/>
      <c r="B89" s="32"/>
      <c r="C89" s="32"/>
      <c r="D89" s="32"/>
      <c r="E89" s="32"/>
      <c r="F89" s="7">
        <v>27</v>
      </c>
      <c r="G89" s="7">
        <v>5</v>
      </c>
      <c r="H89" s="54" t="s">
        <v>94</v>
      </c>
    </row>
    <row r="90" spans="1:8" x14ac:dyDescent="0.35">
      <c r="A90" s="26"/>
      <c r="B90" s="32"/>
      <c r="C90" s="32"/>
      <c r="D90" s="32"/>
      <c r="E90" s="32"/>
      <c r="F90" s="7">
        <v>19</v>
      </c>
      <c r="G90" s="7">
        <v>4</v>
      </c>
      <c r="H90" s="54" t="s">
        <v>34</v>
      </c>
    </row>
    <row r="91" spans="1:8" x14ac:dyDescent="0.35">
      <c r="A91" s="26"/>
      <c r="B91" s="32"/>
      <c r="C91" s="32"/>
      <c r="D91" s="32"/>
      <c r="E91" s="32"/>
      <c r="F91" s="7">
        <v>35</v>
      </c>
      <c r="G91" s="7">
        <v>5</v>
      </c>
      <c r="H91" s="54" t="s">
        <v>94</v>
      </c>
    </row>
    <row r="92" spans="1:8" x14ac:dyDescent="0.35">
      <c r="A92" s="26"/>
      <c r="B92" s="32"/>
      <c r="C92" s="32"/>
      <c r="D92" s="32"/>
      <c r="E92" s="32"/>
      <c r="F92" s="7">
        <v>21</v>
      </c>
      <c r="G92" s="7">
        <v>3</v>
      </c>
      <c r="H92" s="54" t="s">
        <v>34</v>
      </c>
    </row>
    <row r="93" spans="1:8" ht="15" thickBot="1" x14ac:dyDescent="0.4">
      <c r="A93" s="27"/>
      <c r="B93" s="33"/>
      <c r="C93" s="33"/>
      <c r="D93" s="33"/>
      <c r="E93" s="33"/>
      <c r="F93" s="8">
        <v>27</v>
      </c>
      <c r="G93" s="8">
        <v>4</v>
      </c>
      <c r="H93" s="55" t="s">
        <v>34</v>
      </c>
    </row>
    <row r="94" spans="1:8" x14ac:dyDescent="0.35">
      <c r="A94" s="25" t="s">
        <v>26</v>
      </c>
      <c r="B94" s="39" t="s">
        <v>41</v>
      </c>
      <c r="C94" s="39" t="s">
        <v>48</v>
      </c>
      <c r="D94" s="39">
        <v>8</v>
      </c>
      <c r="E94" s="39" t="s">
        <v>31</v>
      </c>
      <c r="F94" s="4">
        <v>18</v>
      </c>
      <c r="G94" s="4">
        <v>5</v>
      </c>
      <c r="H94" s="51" t="s">
        <v>34</v>
      </c>
    </row>
    <row r="95" spans="1:8" x14ac:dyDescent="0.35">
      <c r="A95" s="26"/>
      <c r="B95" s="32"/>
      <c r="C95" s="32"/>
      <c r="D95" s="32"/>
      <c r="E95" s="32"/>
      <c r="F95" s="7">
        <v>24</v>
      </c>
      <c r="G95" s="7">
        <v>4</v>
      </c>
      <c r="H95" s="54" t="s">
        <v>34</v>
      </c>
    </row>
    <row r="96" spans="1:8" x14ac:dyDescent="0.35">
      <c r="A96" s="26"/>
      <c r="B96" s="32"/>
      <c r="C96" s="32"/>
      <c r="D96" s="32"/>
      <c r="E96" s="32"/>
      <c r="F96" s="7">
        <v>21</v>
      </c>
      <c r="G96" s="7">
        <v>3</v>
      </c>
      <c r="H96" s="54" t="s">
        <v>34</v>
      </c>
    </row>
    <row r="97" spans="1:8" x14ac:dyDescent="0.35">
      <c r="A97" s="26"/>
      <c r="B97" s="32"/>
      <c r="C97" s="32"/>
      <c r="D97" s="32"/>
      <c r="E97" s="32"/>
      <c r="F97" s="7">
        <v>21</v>
      </c>
      <c r="G97" s="7">
        <v>3</v>
      </c>
      <c r="H97" s="54" t="s">
        <v>34</v>
      </c>
    </row>
    <row r="98" spans="1:8" x14ac:dyDescent="0.35">
      <c r="A98" s="26"/>
      <c r="B98" s="32"/>
      <c r="C98" s="32"/>
      <c r="D98" s="32"/>
      <c r="E98" s="32"/>
      <c r="F98" s="7">
        <v>27</v>
      </c>
      <c r="G98" s="7">
        <v>4</v>
      </c>
      <c r="H98" s="54" t="s">
        <v>34</v>
      </c>
    </row>
    <row r="99" spans="1:8" x14ac:dyDescent="0.35">
      <c r="A99" s="26"/>
      <c r="B99" s="32"/>
      <c r="C99" s="32"/>
      <c r="D99" s="32"/>
      <c r="E99" s="32"/>
      <c r="F99" s="7">
        <v>29</v>
      </c>
      <c r="G99" s="7">
        <v>4</v>
      </c>
      <c r="H99" s="54" t="s">
        <v>34</v>
      </c>
    </row>
    <row r="100" spans="1:8" x14ac:dyDescent="0.35">
      <c r="A100" s="26"/>
      <c r="B100" s="32"/>
      <c r="C100" s="32"/>
      <c r="D100" s="32"/>
      <c r="E100" s="32"/>
      <c r="F100" s="7">
        <v>35</v>
      </c>
      <c r="G100" s="7">
        <v>4</v>
      </c>
      <c r="H100" s="54" t="s">
        <v>34</v>
      </c>
    </row>
    <row r="101" spans="1:8" ht="15" thickBot="1" x14ac:dyDescent="0.4">
      <c r="A101" s="27"/>
      <c r="B101" s="33"/>
      <c r="C101" s="33"/>
      <c r="D101" s="33"/>
      <c r="E101" s="33"/>
      <c r="F101" s="8">
        <v>28</v>
      </c>
      <c r="G101" s="8">
        <v>4</v>
      </c>
      <c r="H101" s="55" t="s">
        <v>34</v>
      </c>
    </row>
    <row r="102" spans="1:8" x14ac:dyDescent="0.35">
      <c r="A102" s="26" t="s">
        <v>27</v>
      </c>
      <c r="B102" s="32" t="s">
        <v>41</v>
      </c>
      <c r="C102" s="32" t="s">
        <v>48</v>
      </c>
      <c r="D102" s="32">
        <v>6</v>
      </c>
      <c r="E102" s="32" t="s">
        <v>31</v>
      </c>
      <c r="F102" s="7">
        <v>20</v>
      </c>
      <c r="G102" s="7">
        <v>3</v>
      </c>
      <c r="H102" s="54" t="s">
        <v>34</v>
      </c>
    </row>
    <row r="103" spans="1:8" x14ac:dyDescent="0.35">
      <c r="A103" s="26"/>
      <c r="B103" s="32"/>
      <c r="C103" s="32"/>
      <c r="D103" s="32"/>
      <c r="E103" s="32"/>
      <c r="F103" s="5">
        <v>19</v>
      </c>
      <c r="G103" s="5">
        <v>6</v>
      </c>
      <c r="H103" s="54" t="s">
        <v>34</v>
      </c>
    </row>
    <row r="104" spans="1:8" x14ac:dyDescent="0.35">
      <c r="A104" s="26"/>
      <c r="B104" s="32"/>
      <c r="C104" s="32"/>
      <c r="D104" s="32"/>
      <c r="E104" s="32"/>
      <c r="F104" s="5">
        <v>22</v>
      </c>
      <c r="G104" s="5">
        <v>5</v>
      </c>
      <c r="H104" s="54" t="s">
        <v>34</v>
      </c>
    </row>
    <row r="105" spans="1:8" x14ac:dyDescent="0.35">
      <c r="A105" s="26"/>
      <c r="B105" s="32"/>
      <c r="C105" s="32"/>
      <c r="D105" s="32"/>
      <c r="E105" s="32"/>
      <c r="F105" s="5">
        <v>18</v>
      </c>
      <c r="G105" s="5">
        <v>3</v>
      </c>
      <c r="H105" s="54" t="s">
        <v>34</v>
      </c>
    </row>
    <row r="106" spans="1:8" x14ac:dyDescent="0.35">
      <c r="A106" s="26"/>
      <c r="B106" s="32"/>
      <c r="C106" s="32"/>
      <c r="D106" s="32"/>
      <c r="E106" s="32"/>
      <c r="F106" s="5">
        <v>19</v>
      </c>
      <c r="G106" s="5">
        <v>8</v>
      </c>
      <c r="H106" s="54" t="s">
        <v>34</v>
      </c>
    </row>
    <row r="107" spans="1:8" ht="15" thickBot="1" x14ac:dyDescent="0.4">
      <c r="A107" s="27"/>
      <c r="B107" s="33"/>
      <c r="C107" s="33"/>
      <c r="D107" s="33"/>
      <c r="E107" s="33"/>
      <c r="F107" s="9">
        <v>20</v>
      </c>
      <c r="G107" s="9">
        <v>6</v>
      </c>
      <c r="H107" s="56" t="s">
        <v>34</v>
      </c>
    </row>
    <row r="108" spans="1:8" x14ac:dyDescent="0.35">
      <c r="A108" s="25" t="s">
        <v>28</v>
      </c>
      <c r="B108" s="39" t="s">
        <v>41</v>
      </c>
      <c r="C108" s="39" t="s">
        <v>48</v>
      </c>
      <c r="D108" s="39">
        <v>7</v>
      </c>
      <c r="E108" s="39" t="s">
        <v>31</v>
      </c>
      <c r="F108" s="4">
        <v>19</v>
      </c>
      <c r="G108" s="4">
        <v>3</v>
      </c>
      <c r="H108" s="51" t="s">
        <v>34</v>
      </c>
    </row>
    <row r="109" spans="1:8" x14ac:dyDescent="0.35">
      <c r="A109" s="26"/>
      <c r="B109" s="32"/>
      <c r="C109" s="32"/>
      <c r="D109" s="32"/>
      <c r="E109" s="32"/>
      <c r="F109" s="5">
        <v>25</v>
      </c>
      <c r="G109" s="5">
        <v>4</v>
      </c>
      <c r="H109" s="52" t="s">
        <v>34</v>
      </c>
    </row>
    <row r="110" spans="1:8" x14ac:dyDescent="0.35">
      <c r="A110" s="26"/>
      <c r="B110" s="32"/>
      <c r="C110" s="32"/>
      <c r="D110" s="32"/>
      <c r="E110" s="32"/>
      <c r="F110" s="5">
        <v>27</v>
      </c>
      <c r="G110" s="5">
        <v>3</v>
      </c>
      <c r="H110" s="52" t="s">
        <v>34</v>
      </c>
    </row>
    <row r="111" spans="1:8" x14ac:dyDescent="0.35">
      <c r="A111" s="26"/>
      <c r="B111" s="32"/>
      <c r="C111" s="32"/>
      <c r="D111" s="32"/>
      <c r="E111" s="32"/>
      <c r="F111" s="5">
        <v>25</v>
      </c>
      <c r="G111" s="5">
        <v>4</v>
      </c>
      <c r="H111" s="52" t="s">
        <v>34</v>
      </c>
    </row>
    <row r="112" spans="1:8" x14ac:dyDescent="0.35">
      <c r="A112" s="26"/>
      <c r="B112" s="32"/>
      <c r="C112" s="32"/>
      <c r="D112" s="32"/>
      <c r="E112" s="32"/>
      <c r="F112" s="5">
        <v>29</v>
      </c>
      <c r="G112" s="5">
        <v>4</v>
      </c>
      <c r="H112" s="52" t="s">
        <v>34</v>
      </c>
    </row>
    <row r="113" spans="1:8" x14ac:dyDescent="0.35">
      <c r="A113" s="26"/>
      <c r="B113" s="32"/>
      <c r="C113" s="32"/>
      <c r="D113" s="32"/>
      <c r="E113" s="32"/>
      <c r="F113" s="5">
        <v>30</v>
      </c>
      <c r="G113" s="5">
        <v>4</v>
      </c>
      <c r="H113" s="52" t="s">
        <v>34</v>
      </c>
    </row>
    <row r="114" spans="1:8" ht="15" thickBot="1" x14ac:dyDescent="0.4">
      <c r="A114" s="27"/>
      <c r="B114" s="33"/>
      <c r="C114" s="33"/>
      <c r="D114" s="33"/>
      <c r="E114" s="33"/>
      <c r="F114" s="6">
        <v>28</v>
      </c>
      <c r="G114" s="6">
        <v>4</v>
      </c>
      <c r="H114" s="53" t="s">
        <v>34</v>
      </c>
    </row>
    <row r="120" spans="1:8" ht="15" thickBot="1" x14ac:dyDescent="0.4"/>
    <row r="121" spans="1:8" ht="29.5" thickBot="1" x14ac:dyDescent="0.4">
      <c r="A121" s="2" t="s">
        <v>43</v>
      </c>
      <c r="B121" s="3" t="s">
        <v>41</v>
      </c>
      <c r="C121" s="3" t="s">
        <v>30</v>
      </c>
      <c r="D121" s="3">
        <v>1</v>
      </c>
      <c r="E121" s="3" t="s">
        <v>31</v>
      </c>
      <c r="F121" s="3" t="s">
        <v>53</v>
      </c>
      <c r="G121" s="3" t="s">
        <v>53</v>
      </c>
      <c r="H121" s="57" t="s">
        <v>56</v>
      </c>
    </row>
    <row r="122" spans="1:8" ht="29.5" thickBot="1" x14ac:dyDescent="0.4">
      <c r="A122" s="2" t="s">
        <v>44</v>
      </c>
      <c r="B122" s="3" t="s">
        <v>42</v>
      </c>
      <c r="C122" s="3" t="s">
        <v>47</v>
      </c>
      <c r="D122" s="3">
        <v>6</v>
      </c>
      <c r="E122" s="3" t="s">
        <v>99</v>
      </c>
      <c r="F122" s="3" t="s">
        <v>53</v>
      </c>
      <c r="G122" s="3" t="s">
        <v>53</v>
      </c>
      <c r="H122" s="57" t="s">
        <v>56</v>
      </c>
    </row>
    <row r="123" spans="1:8" ht="29.5" thickBot="1" x14ac:dyDescent="0.4">
      <c r="A123" s="2" t="s">
        <v>45</v>
      </c>
      <c r="B123" s="3" t="s">
        <v>41</v>
      </c>
      <c r="C123" s="3" t="s">
        <v>48</v>
      </c>
      <c r="D123" s="3">
        <v>6</v>
      </c>
      <c r="E123" s="3" t="s">
        <v>31</v>
      </c>
      <c r="F123" s="3" t="s">
        <v>53</v>
      </c>
      <c r="G123" s="3" t="s">
        <v>53</v>
      </c>
      <c r="H123" s="57" t="s">
        <v>56</v>
      </c>
    </row>
    <row r="124" spans="1:8" ht="29.5" thickBot="1" x14ac:dyDescent="0.4">
      <c r="A124" s="2" t="s">
        <v>46</v>
      </c>
      <c r="B124" s="3" t="s">
        <v>41</v>
      </c>
      <c r="C124" s="3" t="s">
        <v>49</v>
      </c>
      <c r="D124" s="3">
        <v>1</v>
      </c>
      <c r="E124" s="3" t="s">
        <v>50</v>
      </c>
      <c r="F124" s="3" t="s">
        <v>53</v>
      </c>
      <c r="G124" s="3" t="s">
        <v>53</v>
      </c>
      <c r="H124" s="57" t="s">
        <v>57</v>
      </c>
    </row>
  </sheetData>
  <mergeCells count="85">
    <mergeCell ref="A108:A114"/>
    <mergeCell ref="B108:B114"/>
    <mergeCell ref="C108:C114"/>
    <mergeCell ref="D108:D114"/>
    <mergeCell ref="E108:E114"/>
    <mergeCell ref="A102:A107"/>
    <mergeCell ref="B102:B107"/>
    <mergeCell ref="C102:C107"/>
    <mergeCell ref="D102:D107"/>
    <mergeCell ref="E102:E107"/>
    <mergeCell ref="A94:A101"/>
    <mergeCell ref="B94:B101"/>
    <mergeCell ref="C94:C101"/>
    <mergeCell ref="D94:D101"/>
    <mergeCell ref="E94:E101"/>
    <mergeCell ref="A87:A93"/>
    <mergeCell ref="B87:B93"/>
    <mergeCell ref="C87:C93"/>
    <mergeCell ref="D87:D93"/>
    <mergeCell ref="E87:E93"/>
    <mergeCell ref="A79:A86"/>
    <mergeCell ref="B79:B86"/>
    <mergeCell ref="C79:C86"/>
    <mergeCell ref="D79:D86"/>
    <mergeCell ref="E79:E86"/>
    <mergeCell ref="A73:A78"/>
    <mergeCell ref="B73:B78"/>
    <mergeCell ref="C73:C78"/>
    <mergeCell ref="D73:D78"/>
    <mergeCell ref="E73:E78"/>
    <mergeCell ref="A68:A72"/>
    <mergeCell ref="B68:B72"/>
    <mergeCell ref="C68:C72"/>
    <mergeCell ref="D68:D72"/>
    <mergeCell ref="E68:E72"/>
    <mergeCell ref="A64:A67"/>
    <mergeCell ref="B64:B67"/>
    <mergeCell ref="C64:C67"/>
    <mergeCell ref="D64:D67"/>
    <mergeCell ref="E64:E67"/>
    <mergeCell ref="A59:A63"/>
    <mergeCell ref="B59:B63"/>
    <mergeCell ref="C59:C63"/>
    <mergeCell ref="D59:D63"/>
    <mergeCell ref="E59:E63"/>
    <mergeCell ref="A54:A58"/>
    <mergeCell ref="B54:B58"/>
    <mergeCell ref="C54:C58"/>
    <mergeCell ref="D54:D58"/>
    <mergeCell ref="E54:E58"/>
    <mergeCell ref="A49:A53"/>
    <mergeCell ref="B49:B53"/>
    <mergeCell ref="C49:C53"/>
    <mergeCell ref="D49:D53"/>
    <mergeCell ref="E49:E53"/>
    <mergeCell ref="A43:A48"/>
    <mergeCell ref="B43:B48"/>
    <mergeCell ref="C43:C48"/>
    <mergeCell ref="D43:D48"/>
    <mergeCell ref="E43:E48"/>
    <mergeCell ref="A36:A42"/>
    <mergeCell ref="B36:B42"/>
    <mergeCell ref="C36:C42"/>
    <mergeCell ref="D36:D42"/>
    <mergeCell ref="E36:E42"/>
    <mergeCell ref="A29:A35"/>
    <mergeCell ref="B29:B35"/>
    <mergeCell ref="C29:C35"/>
    <mergeCell ref="D29:D35"/>
    <mergeCell ref="E29:E35"/>
    <mergeCell ref="A22:A28"/>
    <mergeCell ref="B22:B28"/>
    <mergeCell ref="C22:C28"/>
    <mergeCell ref="D22:D28"/>
    <mergeCell ref="E22:E28"/>
    <mergeCell ref="A11:A21"/>
    <mergeCell ref="B11:B21"/>
    <mergeCell ref="C11:C21"/>
    <mergeCell ref="D11:D21"/>
    <mergeCell ref="E11:E21"/>
    <mergeCell ref="A2:A10"/>
    <mergeCell ref="B2:B10"/>
    <mergeCell ref="C2:C10"/>
    <mergeCell ref="D2:D10"/>
    <mergeCell ref="E2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table for paper appendix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Wolfle</dc:creator>
  <cp:lastModifiedBy>Alice Wolfle</cp:lastModifiedBy>
  <dcterms:created xsi:type="dcterms:W3CDTF">2024-04-05T09:37:17Z</dcterms:created>
  <dcterms:modified xsi:type="dcterms:W3CDTF">2024-08-14T09:38:00Z</dcterms:modified>
</cp:coreProperties>
</file>